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8" i="1" l="1"/>
  <c r="E8" i="1"/>
  <c r="G59" i="1"/>
  <c r="G60" i="1"/>
  <c r="F7" i="1"/>
  <c r="E7" i="1"/>
  <c r="E6" i="1" s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1" i="1"/>
  <c r="G82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10" i="1"/>
  <c r="G111" i="1"/>
  <c r="G113" i="1"/>
  <c r="G114" i="1"/>
  <c r="G115" i="1"/>
  <c r="G116" i="1"/>
  <c r="G117" i="1"/>
  <c r="G118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7" i="1"/>
  <c r="G138" i="1"/>
  <c r="G139" i="1"/>
  <c r="G140" i="1"/>
  <c r="G141" i="1"/>
  <c r="G142" i="1"/>
  <c r="G143" i="1"/>
  <c r="G144" i="1"/>
  <c r="G145" i="1"/>
  <c r="G147" i="1"/>
  <c r="G148" i="1"/>
  <c r="G149" i="1"/>
  <c r="G150" i="1"/>
  <c r="G151" i="1"/>
  <c r="G152" i="1"/>
  <c r="G56" i="1"/>
  <c r="G57" i="1"/>
  <c r="G58" i="1"/>
  <c r="G53" i="1"/>
  <c r="G54" i="1"/>
  <c r="G55" i="1"/>
  <c r="G47" i="1"/>
  <c r="G48" i="1"/>
  <c r="G50" i="1"/>
  <c r="G51" i="1"/>
  <c r="G44" i="1"/>
  <c r="G45" i="1"/>
  <c r="G41" i="1"/>
  <c r="G42" i="1"/>
  <c r="G43" i="1"/>
  <c r="G32" i="1"/>
  <c r="G34" i="1"/>
  <c r="G35" i="1"/>
  <c r="G36" i="1"/>
  <c r="G37" i="1"/>
  <c r="G38" i="1"/>
  <c r="G39" i="1"/>
  <c r="G40" i="1"/>
  <c r="F33" i="1"/>
  <c r="G33" i="1" s="1"/>
  <c r="E33" i="1"/>
  <c r="F61" i="1"/>
  <c r="E61" i="1"/>
  <c r="F83" i="1"/>
  <c r="G83" i="1" s="1"/>
  <c r="E83" i="1"/>
  <c r="F119" i="1"/>
  <c r="E119" i="1"/>
  <c r="G7" i="1" l="1"/>
  <c r="G8" i="1"/>
  <c r="G119" i="1"/>
  <c r="G61" i="1"/>
  <c r="F6" i="1"/>
  <c r="G6" i="1" s="1"/>
  <c r="G11" i="1"/>
  <c r="G13" i="1"/>
  <c r="G15" i="1"/>
  <c r="G17" i="1"/>
  <c r="G18" i="1"/>
  <c r="G19" i="1"/>
  <c r="G21" i="1"/>
  <c r="G22" i="1"/>
  <c r="G23" i="1"/>
  <c r="G24" i="1"/>
  <c r="G25" i="1"/>
  <c r="G27" i="1"/>
  <c r="G28" i="1"/>
  <c r="G29" i="1"/>
  <c r="G30" i="1"/>
  <c r="G31" i="1"/>
  <c r="F146" i="1"/>
  <c r="E146" i="1"/>
  <c r="F136" i="1"/>
  <c r="E136" i="1"/>
  <c r="F112" i="1"/>
  <c r="E112" i="1"/>
  <c r="F109" i="1"/>
  <c r="E109" i="1"/>
  <c r="F76" i="1"/>
  <c r="E76" i="1"/>
  <c r="F52" i="1"/>
  <c r="E52" i="1"/>
  <c r="F49" i="1"/>
  <c r="E49" i="1"/>
  <c r="F46" i="1"/>
  <c r="E46" i="1"/>
  <c r="F26" i="1"/>
  <c r="E26" i="1"/>
  <c r="F20" i="1"/>
  <c r="E20" i="1"/>
  <c r="F16" i="1"/>
  <c r="E16" i="1"/>
  <c r="F14" i="1"/>
  <c r="E14" i="1"/>
  <c r="F12" i="1"/>
  <c r="E12" i="1"/>
  <c r="F10" i="1"/>
  <c r="E10" i="1"/>
  <c r="G52" i="1" l="1"/>
  <c r="G109" i="1"/>
  <c r="G46" i="1"/>
  <c r="G136" i="1"/>
  <c r="G49" i="1"/>
  <c r="G76" i="1"/>
  <c r="G112" i="1"/>
  <c r="G146" i="1"/>
  <c r="G10" i="1"/>
  <c r="G14" i="1"/>
  <c r="G20" i="1"/>
  <c r="G26" i="1"/>
  <c r="G12" i="1"/>
  <c r="G16" i="1"/>
  <c r="F9" i="1"/>
  <c r="E9" i="1"/>
  <c r="G9" i="1" l="1"/>
</calcChain>
</file>

<file path=xl/sharedStrings.xml><?xml version="1.0" encoding="utf-8"?>
<sst xmlns="http://schemas.openxmlformats.org/spreadsheetml/2006/main" count="159" uniqueCount="94">
  <si>
    <t>Dział</t>
  </si>
  <si>
    <t>Rozdział</t>
  </si>
  <si>
    <t>Treść</t>
  </si>
  <si>
    <t>Plan po zmianach</t>
  </si>
  <si>
    <t>Wykonanie</t>
  </si>
  <si>
    <t>%</t>
  </si>
  <si>
    <t>Wydatki bieżące</t>
  </si>
  <si>
    <t>Wydatki majątkowe</t>
  </si>
  <si>
    <t>wydatki bieżące</t>
  </si>
  <si>
    <t xml:space="preserve">Wydatki bieżące </t>
  </si>
  <si>
    <t>wydatki majątkowe</t>
  </si>
  <si>
    <t>Rezerwa ogólna-wydatki bieżące</t>
  </si>
  <si>
    <t>Pozostała działalność w tym:</t>
  </si>
  <si>
    <t xml:space="preserve">Wydatki majątkowe </t>
  </si>
  <si>
    <t>Obsługa papierów wartościowych, kredytów i pożyczek jednostek samorządu terytorialnego w tym:</t>
  </si>
  <si>
    <t>Wydatki bieżące 
(Odsetki od udzielonych pożyczek i kredytów)</t>
  </si>
  <si>
    <t>Rezerwa celowa zarządzanie kryzysowe</t>
  </si>
  <si>
    <t>Infrastruktura wodociągowa i sanitacyjna wsi 
w tym:</t>
  </si>
  <si>
    <t>Rolnictwo i łowiectwo 
w tym:</t>
  </si>
  <si>
    <t>Izby rolnicze 
w tym:</t>
  </si>
  <si>
    <t>Pozostała działalność
 w tym :</t>
  </si>
  <si>
    <t>Transport i łączność 
w tym</t>
  </si>
  <si>
    <t>Drogi publiczne gminne
 w tym:</t>
  </si>
  <si>
    <t>Gospodarka mieszkaniowa 
w tym:</t>
  </si>
  <si>
    <t>Różne jednostki obsługi gospodarki mieszkaniowej 
w tym:</t>
  </si>
  <si>
    <t>Gospodarka gruntami i nieruchomościami 
w tym:</t>
  </si>
  <si>
    <t>Działalność usługowa
 w tym:</t>
  </si>
  <si>
    <t>Plany zagospodarowania przestrzennego 
w tym :</t>
  </si>
  <si>
    <t>Opracowania geodezyjne i kartograficzne 
w tym:</t>
  </si>
  <si>
    <t>Cmentarze 
w tym:</t>
  </si>
  <si>
    <t>Administracja publiczna 
w tym:</t>
  </si>
  <si>
    <t>Rady gmin 
w tym:</t>
  </si>
  <si>
    <t>Urzędy gmin 
w tym:</t>
  </si>
  <si>
    <t>Promocja jednostek samorządu terytorialnego 
w tym :</t>
  </si>
  <si>
    <t>Pozostała działalność 
w tym:</t>
  </si>
  <si>
    <t>Urzędy wojewódzkie 
w tym:</t>
  </si>
  <si>
    <t>Urzędy naczelnych organów władzy państwowej, kontroli i ochrony prawa oraz sądownictwa 
w tym:</t>
  </si>
  <si>
    <t>Bezpieczeństwo publiczne i ochrona przeciwpożarowa
 w tym:</t>
  </si>
  <si>
    <t>Urzędy naczelnych organów władzy państwowej, kontroli i ochrony prawa 
w tym:</t>
  </si>
  <si>
    <t>Ochotnicze straże pożarne 
w tym:</t>
  </si>
  <si>
    <t>Obsługa długu publicznego
 w tym:</t>
  </si>
  <si>
    <t>Rozliczenia z tytułu poręczeń i gwarancji udzielonych przez Skarb Państwa lub jednostkę samorządu terytorialnego
 w tym:</t>
  </si>
  <si>
    <t>Różne rozliczenia
 w tym:</t>
  </si>
  <si>
    <t>Oświata i wychowanie
 w tym:</t>
  </si>
  <si>
    <t>Oddziały przedszkolne w szkołach podstawowych
 w tym:</t>
  </si>
  <si>
    <t>Przedszkola 
w tym:</t>
  </si>
  <si>
    <t>Gimnazja 
w tym:</t>
  </si>
  <si>
    <t>Dowożenie uczniów do szkół 
w tym:</t>
  </si>
  <si>
    <t>Dokształcanie i doskonalenie nauczycieli
 w tym:</t>
  </si>
  <si>
    <t>Stołówki szkolne i przedszkolne  
w tym:</t>
  </si>
  <si>
    <t>Ochrona zdrowia 
w tym:</t>
  </si>
  <si>
    <t>Rezerwy ogólne i celowe 
w tym:</t>
  </si>
  <si>
    <t>Szkoły podstawowe
w tym:</t>
  </si>
  <si>
    <t>Zwalczanie narkomanii 
w tym:</t>
  </si>
  <si>
    <t>Przeciwdziałanie alkoholizmowi 
w tym:</t>
  </si>
  <si>
    <t>Pomoc społeczna 
w tym:</t>
  </si>
  <si>
    <t>Ośrodki wsparcia 
w tym:</t>
  </si>
  <si>
    <t>Świadczenia rodzinne, świadczenia z funduszu alimentacyjnego oraz składki na ubezpieczenia emerytalne i rentowe z ubezpieczenia społecznego 
w tym:</t>
  </si>
  <si>
    <t>Składki na ubezpieczenia zdrowotne opłacane za osoby pobierające niektóre świadczenia z pomocy społecznej, niektóre świadczenia rodzinne oraz za osoby uczestniczące w zajęciach w centrum integracji społecznej 
w tym:</t>
  </si>
  <si>
    <t>Zasiłki i pomoc w naturze oraz składki na ubezpieczenia emerytalne i rentowe 
w tym:</t>
  </si>
  <si>
    <t>Domy pomocy społecznej 
w tym:</t>
  </si>
  <si>
    <t>Rodziny zastępcze 
w tym:</t>
  </si>
  <si>
    <t>Wspieranie rodziny 
w tym:</t>
  </si>
  <si>
    <t>Dodatki mieszkaniowe 
w tym:</t>
  </si>
  <si>
    <t>Zasiłki stałe 
w tym:</t>
  </si>
  <si>
    <t>Ośrodki pomocy społecznej 
w tym:</t>
  </si>
  <si>
    <t>Usługi opiekuńcze i specjalistyczne usługi opiekuńcze 
w tym:</t>
  </si>
  <si>
    <t>Pozostałe zadania w zakresie polityki społecznej 
w tym:</t>
  </si>
  <si>
    <t>Edukacyjna opieka wychowawcza 
w tym:</t>
  </si>
  <si>
    <t>Świetlice szkolne  
w tym:</t>
  </si>
  <si>
    <t>Pomoc materialna dla uczniów 
w tym:</t>
  </si>
  <si>
    <t>Dokształcanie i doskonalenie nauczycieli 
w tym:</t>
  </si>
  <si>
    <t>Gospodarka komunalna i ochrona środowiska 
w tym:</t>
  </si>
  <si>
    <t>Gospodarka odpadami 
w tym:</t>
  </si>
  <si>
    <t>Oczyszczanie miast i wsi 
w tym:</t>
  </si>
  <si>
    <t>Schroniska dla zwierząt 
w tym:</t>
  </si>
  <si>
    <t>Oświetlenie ulic, placów i dróg 
w tym:</t>
  </si>
  <si>
    <t>Wpływy i wydatki związane z gromadzeniem środków z opłat i kar za korzystanie ze środowiska 
w tym:</t>
  </si>
  <si>
    <t>Wpływy i wydatki związane z gromadzeniem środków z opłat produktowych 
w tym:</t>
  </si>
  <si>
    <t>Kultura i ochrona dziedzictwa narodowego
w tym:</t>
  </si>
  <si>
    <t>Biblioteki 
w tym:</t>
  </si>
  <si>
    <t>Ochrona zabytków i opieka nad zbytkami 
w tym:</t>
  </si>
  <si>
    <t>Kultura fizyczna 
w tym:</t>
  </si>
  <si>
    <t>Zadania w zakresie kultury fizycznej 
w tym:</t>
  </si>
  <si>
    <t>Domy i ośrodki kultury, świetlice i kluby 
w tym:</t>
  </si>
  <si>
    <t>010</t>
  </si>
  <si>
    <t>01010</t>
  </si>
  <si>
    <t>01030</t>
  </si>
  <si>
    <t>01095</t>
  </si>
  <si>
    <t xml:space="preserve">   Wydatki bieżące</t>
  </si>
  <si>
    <t xml:space="preserve">   Wydatki majątkowe</t>
  </si>
  <si>
    <t>Zał. Nr 2
do informacji Wójta Gminy Kwidzyn
o przebuiegu wykonania budżetu
Gminy Kwidzyn za I półrocze 2013r.</t>
  </si>
  <si>
    <t>WYDATKI OGÓŁEM:
w tym:</t>
  </si>
  <si>
    <r>
      <t xml:space="preserve">Informacja o przebiegu wykonania budżetu Gminy Kwidzyn za I-sze półrocze 2013
</t>
    </r>
    <r>
      <rPr>
        <b/>
        <u/>
        <sz val="12"/>
        <color theme="1"/>
        <rFont val="Calibri"/>
        <family val="2"/>
        <charset val="238"/>
        <scheme val="minor"/>
      </rPr>
      <t>Wydatki budżetowe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</si>
</sst>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6"/>
      <color theme="1"/>
      <name val="Times New Roman"/>
      <family val="1"/>
      <charset val="238"/>
    </font>
    <font>
      <sz val="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1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5" xfId="0" applyFont="1" applyBorder="1"/>
    <xf numFmtId="0" fontId="1" fillId="0" borderId="11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3" fontId="10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zoomScaleNormal="100" workbookViewId="0">
      <selection activeCell="H14" sqref="H14"/>
    </sheetView>
  </sheetViews>
  <sheetFormatPr defaultRowHeight="15" x14ac:dyDescent="0.25"/>
  <cols>
    <col min="1" max="1" width="5.42578125" style="1" customWidth="1"/>
    <col min="2" max="2" width="8" customWidth="1"/>
    <col min="3" max="3" width="2.42578125" customWidth="1"/>
    <col min="4" max="4" width="41.5703125" customWidth="1"/>
    <col min="5" max="6" width="15" customWidth="1"/>
    <col min="7" max="7" width="11.28515625" customWidth="1"/>
  </cols>
  <sheetData>
    <row r="1" spans="1:7" ht="60" customHeight="1" x14ac:dyDescent="0.25">
      <c r="E1" s="21"/>
      <c r="F1" s="36" t="s">
        <v>91</v>
      </c>
      <c r="G1" s="36"/>
    </row>
    <row r="2" spans="1:7" ht="38.25" customHeight="1" x14ac:dyDescent="0.25">
      <c r="A2" s="22" t="s">
        <v>93</v>
      </c>
      <c r="B2" s="22"/>
      <c r="C2" s="22"/>
      <c r="D2" s="22"/>
      <c r="E2" s="22"/>
      <c r="F2" s="22"/>
    </row>
    <row r="3" spans="1:7" ht="15.75" customHeight="1" x14ac:dyDescent="0.25">
      <c r="A3" s="30" t="s">
        <v>0</v>
      </c>
      <c r="B3" s="30" t="s">
        <v>1</v>
      </c>
      <c r="C3" s="23" t="s">
        <v>2</v>
      </c>
      <c r="D3" s="24"/>
      <c r="E3" s="30" t="s">
        <v>3</v>
      </c>
      <c r="F3" s="30" t="s">
        <v>4</v>
      </c>
      <c r="G3" s="30" t="s">
        <v>5</v>
      </c>
    </row>
    <row r="4" spans="1:7" ht="11.25" customHeight="1" x14ac:dyDescent="0.25">
      <c r="A4" s="30"/>
      <c r="B4" s="30"/>
      <c r="C4" s="25"/>
      <c r="D4" s="26"/>
      <c r="E4" s="30"/>
      <c r="F4" s="30"/>
      <c r="G4" s="30"/>
    </row>
    <row r="5" spans="1:7" s="4" customFormat="1" ht="7.5" customHeight="1" x14ac:dyDescent="0.15">
      <c r="A5" s="3">
        <v>1</v>
      </c>
      <c r="B5" s="3">
        <v>2</v>
      </c>
      <c r="C5" s="51">
        <v>3</v>
      </c>
      <c r="D5" s="52"/>
      <c r="E5" s="3">
        <v>4</v>
      </c>
      <c r="F5" s="3">
        <v>5</v>
      </c>
      <c r="G5" s="3">
        <v>6</v>
      </c>
    </row>
    <row r="6" spans="1:7" ht="30.75" customHeight="1" x14ac:dyDescent="0.25">
      <c r="A6" s="31"/>
      <c r="B6" s="27"/>
      <c r="C6" s="32" t="s">
        <v>92</v>
      </c>
      <c r="D6" s="33"/>
      <c r="E6" s="16">
        <f>E7+E8</f>
        <v>35217170</v>
      </c>
      <c r="F6" s="16">
        <f>F7+F8</f>
        <v>16910096</v>
      </c>
      <c r="G6" s="14">
        <f t="shared" ref="G6:G8" si="0">F6/E6</f>
        <v>0.48016623709400841</v>
      </c>
    </row>
    <row r="7" spans="1:7" ht="18.75" customHeight="1" x14ac:dyDescent="0.25">
      <c r="A7" s="31"/>
      <c r="B7" s="28"/>
      <c r="C7" s="34" t="s">
        <v>89</v>
      </c>
      <c r="D7" s="35"/>
      <c r="E7" s="17">
        <f>E13+E15+E18+E22+E24+E28+E30+E32+E35+E37+E39+E42+E45+E48+E51+E54+E56+E59+E60+E63+E65+E67+E69+E71+E73+E75+E78+E80+E82+E85+E87+E89+E91+E93+E95+E97+E99+E101+E103+E106+E108+E111+E114+E116+E118+E121+E123+E125+E127+E129+E132+E134+E138+E140+E143+E145+E148+E151</f>
        <v>29363535</v>
      </c>
      <c r="F7" s="17">
        <f>F13+F15+F18+F22+F24+F28+F30+F32+F35+F37+F39+F42+F45+F48+F51+F54+F56+F59+F60+F63+F65+F67+F69+F71+F73+F75+F78+F80+F82+F85+F87+F89+F91+F93+F95+F97+F99+F101+F103+F106+F108+F111+F114+F116+F118+F121+F123+F125+F127+F129+F132+F134+F138+F140+F143+F145+F148+F151</f>
        <v>15189499</v>
      </c>
      <c r="G7" s="15">
        <f t="shared" si="0"/>
        <v>0.51729122532419891</v>
      </c>
    </row>
    <row r="8" spans="1:7" ht="18.75" customHeight="1" x14ac:dyDescent="0.25">
      <c r="A8" s="31"/>
      <c r="B8" s="29"/>
      <c r="C8" s="32" t="s">
        <v>90</v>
      </c>
      <c r="D8" s="33"/>
      <c r="E8" s="17">
        <f>E11+E19+E25+E40+E43+E104+E130+E135+E141+E149+E152</f>
        <v>5853635</v>
      </c>
      <c r="F8" s="17">
        <f>F11+F19+F25+F40+F43+F104+F130+F135+F141+F149+F152</f>
        <v>1720597</v>
      </c>
      <c r="G8" s="15">
        <f t="shared" si="0"/>
        <v>0.2939365027030213</v>
      </c>
    </row>
    <row r="9" spans="1:7" ht="28.5" customHeight="1" x14ac:dyDescent="0.25">
      <c r="A9" s="43" t="s">
        <v>85</v>
      </c>
      <c r="B9" s="12"/>
      <c r="C9" s="32" t="s">
        <v>18</v>
      </c>
      <c r="D9" s="33"/>
      <c r="E9" s="16">
        <f>E10+E12+E14</f>
        <v>725381</v>
      </c>
      <c r="F9" s="16">
        <f>F10+F12+F14</f>
        <v>548288</v>
      </c>
      <c r="G9" s="14">
        <f>F9/E9</f>
        <v>0.75586209178349029</v>
      </c>
    </row>
    <row r="10" spans="1:7" ht="28.5" customHeight="1" x14ac:dyDescent="0.25">
      <c r="A10" s="43"/>
      <c r="B10" s="41" t="s">
        <v>86</v>
      </c>
      <c r="C10" s="44" t="s">
        <v>17</v>
      </c>
      <c r="D10" s="40"/>
      <c r="E10" s="17">
        <f>E11</f>
        <v>150000</v>
      </c>
      <c r="F10" s="17">
        <f>F11</f>
        <v>0</v>
      </c>
      <c r="G10" s="15">
        <f>F10/E10</f>
        <v>0</v>
      </c>
    </row>
    <row r="11" spans="1:7" ht="17.25" customHeight="1" x14ac:dyDescent="0.25">
      <c r="A11" s="43"/>
      <c r="B11" s="42"/>
      <c r="C11" s="5"/>
      <c r="D11" s="6" t="s">
        <v>7</v>
      </c>
      <c r="E11" s="17">
        <v>150000</v>
      </c>
      <c r="F11" s="17">
        <v>0</v>
      </c>
      <c r="G11" s="15">
        <f t="shared" ref="G11:G60" si="1">F11/E11</f>
        <v>0</v>
      </c>
    </row>
    <row r="12" spans="1:7" ht="28.5" customHeight="1" x14ac:dyDescent="0.25">
      <c r="A12" s="43"/>
      <c r="B12" s="41" t="s">
        <v>87</v>
      </c>
      <c r="C12" s="39" t="s">
        <v>19</v>
      </c>
      <c r="D12" s="40"/>
      <c r="E12" s="17">
        <f>E13</f>
        <v>56000</v>
      </c>
      <c r="F12" s="17">
        <f>F13</f>
        <v>28907</v>
      </c>
      <c r="G12" s="15">
        <f t="shared" si="1"/>
        <v>0.51619642857142856</v>
      </c>
    </row>
    <row r="13" spans="1:7" ht="17.25" customHeight="1" x14ac:dyDescent="0.25">
      <c r="A13" s="43"/>
      <c r="B13" s="42"/>
      <c r="C13" s="5"/>
      <c r="D13" s="6" t="s">
        <v>6</v>
      </c>
      <c r="E13" s="17">
        <v>56000</v>
      </c>
      <c r="F13" s="17">
        <v>28907</v>
      </c>
      <c r="G13" s="15">
        <f t="shared" si="1"/>
        <v>0.51619642857142856</v>
      </c>
    </row>
    <row r="14" spans="1:7" ht="28.5" customHeight="1" x14ac:dyDescent="0.25">
      <c r="A14" s="43"/>
      <c r="B14" s="41" t="s">
        <v>88</v>
      </c>
      <c r="C14" s="39" t="s">
        <v>20</v>
      </c>
      <c r="D14" s="40"/>
      <c r="E14" s="17">
        <f>E15</f>
        <v>519381</v>
      </c>
      <c r="F14" s="17">
        <f>F15</f>
        <v>519381</v>
      </c>
      <c r="G14" s="15">
        <f t="shared" si="1"/>
        <v>1</v>
      </c>
    </row>
    <row r="15" spans="1:7" ht="17.25" customHeight="1" x14ac:dyDescent="0.25">
      <c r="A15" s="43"/>
      <c r="B15" s="42"/>
      <c r="C15" s="5"/>
      <c r="D15" s="6" t="s">
        <v>6</v>
      </c>
      <c r="E15" s="17">
        <v>519381</v>
      </c>
      <c r="F15" s="17">
        <v>519381</v>
      </c>
      <c r="G15" s="15">
        <f t="shared" si="1"/>
        <v>1</v>
      </c>
    </row>
    <row r="16" spans="1:7" ht="28.5" customHeight="1" x14ac:dyDescent="0.25">
      <c r="A16" s="31">
        <v>600</v>
      </c>
      <c r="B16" s="12"/>
      <c r="C16" s="34" t="s">
        <v>21</v>
      </c>
      <c r="D16" s="33"/>
      <c r="E16" s="16">
        <f>E17</f>
        <v>2347000</v>
      </c>
      <c r="F16" s="16">
        <f>F17</f>
        <v>372444</v>
      </c>
      <c r="G16" s="14">
        <f t="shared" si="1"/>
        <v>0.15868939071154667</v>
      </c>
    </row>
    <row r="17" spans="1:7" ht="28.5" customHeight="1" x14ac:dyDescent="0.25">
      <c r="A17" s="31"/>
      <c r="B17" s="37">
        <v>60016</v>
      </c>
      <c r="C17" s="44" t="s">
        <v>22</v>
      </c>
      <c r="D17" s="40"/>
      <c r="E17" s="17">
        <v>2347000</v>
      </c>
      <c r="F17" s="17">
        <v>372444</v>
      </c>
      <c r="G17" s="15">
        <f t="shared" si="1"/>
        <v>0.15868939071154667</v>
      </c>
    </row>
    <row r="18" spans="1:7" ht="17.25" customHeight="1" x14ac:dyDescent="0.25">
      <c r="A18" s="31"/>
      <c r="B18" s="38"/>
      <c r="C18" s="5"/>
      <c r="D18" s="6" t="s">
        <v>6</v>
      </c>
      <c r="E18" s="17">
        <v>242000</v>
      </c>
      <c r="F18" s="17">
        <v>184216</v>
      </c>
      <c r="G18" s="15">
        <f t="shared" si="1"/>
        <v>0.76122314049586781</v>
      </c>
    </row>
    <row r="19" spans="1:7" ht="17.25" customHeight="1" x14ac:dyDescent="0.25">
      <c r="A19" s="31"/>
      <c r="B19" s="38"/>
      <c r="C19" s="5"/>
      <c r="D19" s="6" t="s">
        <v>7</v>
      </c>
      <c r="E19" s="17">
        <v>2105000</v>
      </c>
      <c r="F19" s="17">
        <v>188228</v>
      </c>
      <c r="G19" s="15">
        <f t="shared" si="1"/>
        <v>8.9419477434679331E-2</v>
      </c>
    </row>
    <row r="20" spans="1:7" ht="28.5" customHeight="1" x14ac:dyDescent="0.25">
      <c r="A20" s="31">
        <v>700</v>
      </c>
      <c r="B20" s="13"/>
      <c r="C20" s="32" t="s">
        <v>23</v>
      </c>
      <c r="D20" s="33"/>
      <c r="E20" s="16">
        <f>E21+E23</f>
        <v>1021000</v>
      </c>
      <c r="F20" s="16">
        <f>F21+F23</f>
        <v>197964</v>
      </c>
      <c r="G20" s="14">
        <f t="shared" si="1"/>
        <v>0.19389226248775709</v>
      </c>
    </row>
    <row r="21" spans="1:7" ht="28.5" customHeight="1" x14ac:dyDescent="0.25">
      <c r="A21" s="31"/>
      <c r="B21" s="37">
        <v>70004</v>
      </c>
      <c r="C21" s="39" t="s">
        <v>24</v>
      </c>
      <c r="D21" s="40"/>
      <c r="E21" s="17">
        <v>471000</v>
      </c>
      <c r="F21" s="17">
        <v>161879</v>
      </c>
      <c r="G21" s="15">
        <f t="shared" si="1"/>
        <v>0.34369214437367301</v>
      </c>
    </row>
    <row r="22" spans="1:7" ht="17.25" customHeight="1" x14ac:dyDescent="0.25">
      <c r="A22" s="31"/>
      <c r="B22" s="38"/>
      <c r="C22" s="5"/>
      <c r="D22" s="6" t="s">
        <v>6</v>
      </c>
      <c r="E22" s="17">
        <v>471000</v>
      </c>
      <c r="F22" s="17">
        <v>161879</v>
      </c>
      <c r="G22" s="15">
        <f t="shared" si="1"/>
        <v>0.34369214437367301</v>
      </c>
    </row>
    <row r="23" spans="1:7" ht="28.5" customHeight="1" x14ac:dyDescent="0.25">
      <c r="A23" s="31"/>
      <c r="B23" s="37">
        <v>70005</v>
      </c>
      <c r="C23" s="39" t="s">
        <v>25</v>
      </c>
      <c r="D23" s="40"/>
      <c r="E23" s="17">
        <v>550000</v>
      </c>
      <c r="F23" s="17">
        <v>36085</v>
      </c>
      <c r="G23" s="15">
        <f t="shared" si="1"/>
        <v>6.5609090909090909E-2</v>
      </c>
    </row>
    <row r="24" spans="1:7" ht="17.25" customHeight="1" x14ac:dyDescent="0.25">
      <c r="A24" s="31"/>
      <c r="B24" s="38"/>
      <c r="C24" s="5"/>
      <c r="D24" s="6" t="s">
        <v>8</v>
      </c>
      <c r="E24" s="17">
        <v>100000</v>
      </c>
      <c r="F24" s="17">
        <v>7310</v>
      </c>
      <c r="G24" s="15">
        <f t="shared" si="1"/>
        <v>7.3099999999999998E-2</v>
      </c>
    </row>
    <row r="25" spans="1:7" ht="17.25" customHeight="1" x14ac:dyDescent="0.25">
      <c r="A25" s="31"/>
      <c r="B25" s="38"/>
      <c r="C25" s="5"/>
      <c r="D25" s="6" t="s">
        <v>7</v>
      </c>
      <c r="E25" s="17">
        <v>450000</v>
      </c>
      <c r="F25" s="17">
        <v>28775</v>
      </c>
      <c r="G25" s="15">
        <f t="shared" si="1"/>
        <v>6.3944444444444443E-2</v>
      </c>
    </row>
    <row r="26" spans="1:7" ht="28.5" customHeight="1" x14ac:dyDescent="0.25">
      <c r="A26" s="31">
        <v>710</v>
      </c>
      <c r="B26" s="12"/>
      <c r="C26" s="34" t="s">
        <v>26</v>
      </c>
      <c r="D26" s="33"/>
      <c r="E26" s="16">
        <f>E27+E29+E31</f>
        <v>137000</v>
      </c>
      <c r="F26" s="16">
        <f>F27+F29+F31</f>
        <v>17996</v>
      </c>
      <c r="G26" s="14">
        <f t="shared" si="1"/>
        <v>0.13135766423357664</v>
      </c>
    </row>
    <row r="27" spans="1:7" ht="28.5" customHeight="1" x14ac:dyDescent="0.25">
      <c r="A27" s="31"/>
      <c r="B27" s="37">
        <v>71004</v>
      </c>
      <c r="C27" s="44" t="s">
        <v>27</v>
      </c>
      <c r="D27" s="40"/>
      <c r="E27" s="17">
        <v>105000</v>
      </c>
      <c r="F27" s="17">
        <v>10471</v>
      </c>
      <c r="G27" s="15">
        <f t="shared" si="1"/>
        <v>9.972380952380952E-2</v>
      </c>
    </row>
    <row r="28" spans="1:7" ht="17.25" customHeight="1" x14ac:dyDescent="0.25">
      <c r="A28" s="31"/>
      <c r="B28" s="38"/>
      <c r="C28" s="5"/>
      <c r="D28" s="6" t="s">
        <v>6</v>
      </c>
      <c r="E28" s="17">
        <v>105000</v>
      </c>
      <c r="F28" s="17">
        <v>10471</v>
      </c>
      <c r="G28" s="15">
        <f t="shared" si="1"/>
        <v>9.972380952380952E-2</v>
      </c>
    </row>
    <row r="29" spans="1:7" ht="28.5" customHeight="1" x14ac:dyDescent="0.25">
      <c r="A29" s="31"/>
      <c r="B29" s="37">
        <v>71014</v>
      </c>
      <c r="C29" s="39" t="s">
        <v>28</v>
      </c>
      <c r="D29" s="40"/>
      <c r="E29" s="17">
        <v>25000</v>
      </c>
      <c r="F29" s="17">
        <v>525</v>
      </c>
      <c r="G29" s="15">
        <f t="shared" si="1"/>
        <v>2.1000000000000001E-2</v>
      </c>
    </row>
    <row r="30" spans="1:7" ht="17.25" customHeight="1" x14ac:dyDescent="0.25">
      <c r="A30" s="31"/>
      <c r="B30" s="38"/>
      <c r="C30" s="5"/>
      <c r="D30" s="6" t="s">
        <v>6</v>
      </c>
      <c r="E30" s="17">
        <v>25000</v>
      </c>
      <c r="F30" s="17">
        <v>525</v>
      </c>
      <c r="G30" s="15">
        <f t="shared" si="1"/>
        <v>2.1000000000000001E-2</v>
      </c>
    </row>
    <row r="31" spans="1:7" ht="28.5" customHeight="1" x14ac:dyDescent="0.25">
      <c r="A31" s="31"/>
      <c r="B31" s="37">
        <v>71035</v>
      </c>
      <c r="C31" s="39" t="s">
        <v>29</v>
      </c>
      <c r="D31" s="40"/>
      <c r="E31" s="17">
        <v>7000</v>
      </c>
      <c r="F31" s="17">
        <v>7000</v>
      </c>
      <c r="G31" s="15">
        <f t="shared" si="1"/>
        <v>1</v>
      </c>
    </row>
    <row r="32" spans="1:7" ht="17.25" customHeight="1" x14ac:dyDescent="0.25">
      <c r="A32" s="31"/>
      <c r="B32" s="38"/>
      <c r="C32" s="5"/>
      <c r="D32" s="6" t="s">
        <v>6</v>
      </c>
      <c r="E32" s="17">
        <v>7000</v>
      </c>
      <c r="F32" s="17">
        <v>7000</v>
      </c>
      <c r="G32" s="15">
        <f t="shared" si="1"/>
        <v>1</v>
      </c>
    </row>
    <row r="33" spans="1:7" ht="28.5" customHeight="1" x14ac:dyDescent="0.25">
      <c r="A33" s="31">
        <v>750</v>
      </c>
      <c r="B33" s="12"/>
      <c r="C33" s="34" t="s">
        <v>30</v>
      </c>
      <c r="D33" s="33"/>
      <c r="E33" s="18">
        <f>E34+E36+E38+E41+E44</f>
        <v>3588335</v>
      </c>
      <c r="F33" s="18">
        <f>F34+F36+F38+F41+F44</f>
        <v>1834322</v>
      </c>
      <c r="G33" s="14">
        <f t="shared" si="1"/>
        <v>0.51119028741742345</v>
      </c>
    </row>
    <row r="34" spans="1:7" ht="28.5" customHeight="1" x14ac:dyDescent="0.25">
      <c r="A34" s="31"/>
      <c r="B34" s="37">
        <v>75011</v>
      </c>
      <c r="C34" s="44" t="s">
        <v>35</v>
      </c>
      <c r="D34" s="40"/>
      <c r="E34" s="17">
        <v>91000</v>
      </c>
      <c r="F34" s="17">
        <v>45498</v>
      </c>
      <c r="G34" s="15">
        <f t="shared" si="1"/>
        <v>0.49997802197802199</v>
      </c>
    </row>
    <row r="35" spans="1:7" ht="17.25" customHeight="1" x14ac:dyDescent="0.25">
      <c r="A35" s="31"/>
      <c r="B35" s="38"/>
      <c r="C35" s="5"/>
      <c r="D35" s="6" t="s">
        <v>9</v>
      </c>
      <c r="E35" s="17">
        <v>91000</v>
      </c>
      <c r="F35" s="17">
        <v>45498</v>
      </c>
      <c r="G35" s="15">
        <f t="shared" si="1"/>
        <v>0.49997802197802199</v>
      </c>
    </row>
    <row r="36" spans="1:7" ht="28.5" customHeight="1" x14ac:dyDescent="0.25">
      <c r="A36" s="31"/>
      <c r="B36" s="37">
        <v>75022</v>
      </c>
      <c r="C36" s="39" t="s">
        <v>31</v>
      </c>
      <c r="D36" s="40"/>
      <c r="E36" s="17">
        <v>142000</v>
      </c>
      <c r="F36" s="17">
        <v>69988</v>
      </c>
      <c r="G36" s="15">
        <f t="shared" si="1"/>
        <v>0.4928732394366197</v>
      </c>
    </row>
    <row r="37" spans="1:7" ht="17.25" customHeight="1" x14ac:dyDescent="0.25">
      <c r="A37" s="31"/>
      <c r="B37" s="38"/>
      <c r="C37" s="5"/>
      <c r="D37" s="6" t="s">
        <v>6</v>
      </c>
      <c r="E37" s="17">
        <v>142000</v>
      </c>
      <c r="F37" s="17">
        <v>69988</v>
      </c>
      <c r="G37" s="15">
        <f t="shared" si="1"/>
        <v>0.4928732394366197</v>
      </c>
    </row>
    <row r="38" spans="1:7" ht="28.5" customHeight="1" x14ac:dyDescent="0.25">
      <c r="A38" s="31"/>
      <c r="B38" s="37">
        <v>75023</v>
      </c>
      <c r="C38" s="39" t="s">
        <v>32</v>
      </c>
      <c r="D38" s="40"/>
      <c r="E38" s="17">
        <v>3070200</v>
      </c>
      <c r="F38" s="17">
        <v>1593230</v>
      </c>
      <c r="G38" s="15">
        <f t="shared" si="1"/>
        <v>0.51893361995961174</v>
      </c>
    </row>
    <row r="39" spans="1:7" ht="17.25" customHeight="1" x14ac:dyDescent="0.25">
      <c r="A39" s="31"/>
      <c r="B39" s="38"/>
      <c r="C39" s="5"/>
      <c r="D39" s="6" t="s">
        <v>9</v>
      </c>
      <c r="E39" s="17">
        <v>3025200</v>
      </c>
      <c r="F39" s="17">
        <v>1577532</v>
      </c>
      <c r="G39" s="15">
        <f t="shared" si="1"/>
        <v>0.52146370487901628</v>
      </c>
    </row>
    <row r="40" spans="1:7" ht="17.25" customHeight="1" x14ac:dyDescent="0.25">
      <c r="A40" s="31"/>
      <c r="B40" s="38"/>
      <c r="C40" s="5"/>
      <c r="D40" s="6" t="s">
        <v>7</v>
      </c>
      <c r="E40" s="17">
        <v>45000</v>
      </c>
      <c r="F40" s="17">
        <v>15698</v>
      </c>
      <c r="G40" s="15">
        <f t="shared" si="1"/>
        <v>0.34884444444444446</v>
      </c>
    </row>
    <row r="41" spans="1:7" ht="28.5" customHeight="1" x14ac:dyDescent="0.25">
      <c r="A41" s="31"/>
      <c r="B41" s="37">
        <v>75075</v>
      </c>
      <c r="C41" s="39" t="s">
        <v>33</v>
      </c>
      <c r="D41" s="40"/>
      <c r="E41" s="17">
        <v>90135</v>
      </c>
      <c r="F41" s="17">
        <v>21513</v>
      </c>
      <c r="G41" s="15">
        <f t="shared" si="1"/>
        <v>0.23867532035280412</v>
      </c>
    </row>
    <row r="42" spans="1:7" ht="17.25" customHeight="1" x14ac:dyDescent="0.25">
      <c r="A42" s="31"/>
      <c r="B42" s="38"/>
      <c r="C42" s="5"/>
      <c r="D42" s="6" t="s">
        <v>6</v>
      </c>
      <c r="E42" s="17">
        <v>60000</v>
      </c>
      <c r="F42" s="17">
        <v>21513</v>
      </c>
      <c r="G42" s="15">
        <f t="shared" si="1"/>
        <v>0.35854999999999998</v>
      </c>
    </row>
    <row r="43" spans="1:7" ht="17.25" customHeight="1" x14ac:dyDescent="0.25">
      <c r="A43" s="31"/>
      <c r="B43" s="38"/>
      <c r="C43" s="5"/>
      <c r="D43" s="6" t="s">
        <v>10</v>
      </c>
      <c r="E43" s="17">
        <v>30135</v>
      </c>
      <c r="F43" s="17">
        <v>0</v>
      </c>
      <c r="G43" s="15">
        <f t="shared" si="1"/>
        <v>0</v>
      </c>
    </row>
    <row r="44" spans="1:7" ht="28.5" customHeight="1" x14ac:dyDescent="0.25">
      <c r="A44" s="31"/>
      <c r="B44" s="37">
        <v>75095</v>
      </c>
      <c r="C44" s="39" t="s">
        <v>34</v>
      </c>
      <c r="D44" s="40"/>
      <c r="E44" s="17">
        <v>195000</v>
      </c>
      <c r="F44" s="17">
        <v>104093</v>
      </c>
      <c r="G44" s="15">
        <f t="shared" si="1"/>
        <v>0.53381025641025637</v>
      </c>
    </row>
    <row r="45" spans="1:7" ht="17.25" customHeight="1" x14ac:dyDescent="0.25">
      <c r="A45" s="31"/>
      <c r="B45" s="38"/>
      <c r="C45" s="5"/>
      <c r="D45" s="6" t="s">
        <v>9</v>
      </c>
      <c r="E45" s="17">
        <v>195000</v>
      </c>
      <c r="F45" s="17">
        <v>104093</v>
      </c>
      <c r="G45" s="15">
        <f t="shared" si="1"/>
        <v>0.53381025641025637</v>
      </c>
    </row>
    <row r="46" spans="1:7" ht="58.5" customHeight="1" x14ac:dyDescent="0.25">
      <c r="A46" s="31">
        <v>751</v>
      </c>
      <c r="B46" s="12"/>
      <c r="C46" s="34" t="s">
        <v>36</v>
      </c>
      <c r="D46" s="33"/>
      <c r="E46" s="16">
        <f>E47</f>
        <v>1800</v>
      </c>
      <c r="F46" s="16">
        <f>F47</f>
        <v>900</v>
      </c>
      <c r="G46" s="14">
        <f t="shared" si="1"/>
        <v>0.5</v>
      </c>
    </row>
    <row r="47" spans="1:7" ht="42.75" customHeight="1" x14ac:dyDescent="0.25">
      <c r="A47" s="31"/>
      <c r="B47" s="37">
        <v>75101</v>
      </c>
      <c r="C47" s="44" t="s">
        <v>38</v>
      </c>
      <c r="D47" s="40"/>
      <c r="E47" s="17">
        <v>1800</v>
      </c>
      <c r="F47" s="17">
        <v>900</v>
      </c>
      <c r="G47" s="15">
        <f t="shared" si="1"/>
        <v>0.5</v>
      </c>
    </row>
    <row r="48" spans="1:7" ht="17.25" customHeight="1" x14ac:dyDescent="0.25">
      <c r="A48" s="31"/>
      <c r="B48" s="38"/>
      <c r="C48" s="5"/>
      <c r="D48" s="6" t="s">
        <v>6</v>
      </c>
      <c r="E48" s="17">
        <v>1800</v>
      </c>
      <c r="F48" s="17">
        <v>900</v>
      </c>
      <c r="G48" s="15">
        <f t="shared" si="1"/>
        <v>0.5</v>
      </c>
    </row>
    <row r="49" spans="1:7" ht="28.5" customHeight="1" x14ac:dyDescent="0.25">
      <c r="A49" s="31">
        <v>754</v>
      </c>
      <c r="B49" s="12"/>
      <c r="C49" s="34" t="s">
        <v>37</v>
      </c>
      <c r="D49" s="33"/>
      <c r="E49" s="16">
        <f>E50</f>
        <v>108000</v>
      </c>
      <c r="F49" s="16">
        <f>F50</f>
        <v>31243</v>
      </c>
      <c r="G49" s="14">
        <f t="shared" si="1"/>
        <v>0.28928703703703706</v>
      </c>
    </row>
    <row r="50" spans="1:7" ht="28.5" customHeight="1" x14ac:dyDescent="0.25">
      <c r="A50" s="31"/>
      <c r="B50" s="45">
        <v>75412</v>
      </c>
      <c r="C50" s="44" t="s">
        <v>39</v>
      </c>
      <c r="D50" s="40"/>
      <c r="E50" s="17">
        <v>108000</v>
      </c>
      <c r="F50" s="17">
        <v>31243</v>
      </c>
      <c r="G50" s="15">
        <f t="shared" si="1"/>
        <v>0.28928703703703706</v>
      </c>
    </row>
    <row r="51" spans="1:7" ht="17.25" customHeight="1" x14ac:dyDescent="0.25">
      <c r="A51" s="31"/>
      <c r="B51" s="46"/>
      <c r="C51" s="5"/>
      <c r="D51" s="6" t="s">
        <v>6</v>
      </c>
      <c r="E51" s="17">
        <v>108000</v>
      </c>
      <c r="F51" s="17">
        <v>31243</v>
      </c>
      <c r="G51" s="15">
        <f t="shared" si="1"/>
        <v>0.28928703703703706</v>
      </c>
    </row>
    <row r="52" spans="1:7" ht="28.5" customHeight="1" x14ac:dyDescent="0.25">
      <c r="A52" s="31">
        <v>757</v>
      </c>
      <c r="B52" s="12"/>
      <c r="C52" s="34" t="s">
        <v>40</v>
      </c>
      <c r="D52" s="33"/>
      <c r="E52" s="16">
        <f>E53+E55</f>
        <v>846000</v>
      </c>
      <c r="F52" s="16">
        <f>F53+F55</f>
        <v>370154</v>
      </c>
      <c r="G52" s="14">
        <f t="shared" si="1"/>
        <v>0.4375342789598109</v>
      </c>
    </row>
    <row r="53" spans="1:7" ht="27.75" customHeight="1" x14ac:dyDescent="0.25">
      <c r="A53" s="31"/>
      <c r="B53" s="37">
        <v>75702</v>
      </c>
      <c r="C53" s="44" t="s">
        <v>14</v>
      </c>
      <c r="D53" s="40"/>
      <c r="E53" s="17">
        <v>800000</v>
      </c>
      <c r="F53" s="17">
        <v>370154</v>
      </c>
      <c r="G53" s="15">
        <f t="shared" si="1"/>
        <v>0.46269250000000001</v>
      </c>
    </row>
    <row r="54" spans="1:7" ht="30" customHeight="1" x14ac:dyDescent="0.25">
      <c r="A54" s="31"/>
      <c r="B54" s="38"/>
      <c r="C54" s="5"/>
      <c r="D54" s="6" t="s">
        <v>15</v>
      </c>
      <c r="E54" s="17">
        <v>800000</v>
      </c>
      <c r="F54" s="17">
        <v>370154</v>
      </c>
      <c r="G54" s="15">
        <f t="shared" si="1"/>
        <v>0.46269250000000001</v>
      </c>
    </row>
    <row r="55" spans="1:7" ht="54" customHeight="1" x14ac:dyDescent="0.25">
      <c r="A55" s="31"/>
      <c r="B55" s="37">
        <v>75704</v>
      </c>
      <c r="C55" s="47" t="s">
        <v>41</v>
      </c>
      <c r="D55" s="40"/>
      <c r="E55" s="17">
        <v>46000</v>
      </c>
      <c r="F55" s="17">
        <v>0</v>
      </c>
      <c r="G55" s="15">
        <f t="shared" si="1"/>
        <v>0</v>
      </c>
    </row>
    <row r="56" spans="1:7" ht="17.25" customHeight="1" x14ac:dyDescent="0.25">
      <c r="A56" s="31"/>
      <c r="B56" s="38"/>
      <c r="C56" s="5"/>
      <c r="D56" s="6" t="s">
        <v>6</v>
      </c>
      <c r="E56" s="17">
        <v>46000</v>
      </c>
      <c r="F56" s="17">
        <v>0</v>
      </c>
      <c r="G56" s="15">
        <f t="shared" si="1"/>
        <v>0</v>
      </c>
    </row>
    <row r="57" spans="1:7" ht="28.5" customHeight="1" x14ac:dyDescent="0.25">
      <c r="A57" s="31">
        <v>758</v>
      </c>
      <c r="B57" s="12"/>
      <c r="C57" s="34" t="s">
        <v>42</v>
      </c>
      <c r="D57" s="33"/>
      <c r="E57" s="16">
        <v>140000</v>
      </c>
      <c r="F57" s="16">
        <v>0</v>
      </c>
      <c r="G57" s="14">
        <f t="shared" si="1"/>
        <v>0</v>
      </c>
    </row>
    <row r="58" spans="1:7" ht="28.5" customHeight="1" x14ac:dyDescent="0.25">
      <c r="A58" s="31"/>
      <c r="B58" s="37">
        <v>75818</v>
      </c>
      <c r="C58" s="44" t="s">
        <v>51</v>
      </c>
      <c r="D58" s="40"/>
      <c r="E58" s="17">
        <v>140000</v>
      </c>
      <c r="F58" s="17">
        <v>0</v>
      </c>
      <c r="G58" s="15">
        <f t="shared" si="1"/>
        <v>0</v>
      </c>
    </row>
    <row r="59" spans="1:7" ht="17.25" customHeight="1" x14ac:dyDescent="0.25">
      <c r="A59" s="31"/>
      <c r="B59" s="38"/>
      <c r="C59" s="7"/>
      <c r="D59" s="2" t="s">
        <v>11</v>
      </c>
      <c r="E59" s="17">
        <v>50000</v>
      </c>
      <c r="F59" s="17">
        <v>0</v>
      </c>
      <c r="G59" s="15">
        <f t="shared" si="1"/>
        <v>0</v>
      </c>
    </row>
    <row r="60" spans="1:7" ht="17.25" customHeight="1" x14ac:dyDescent="0.25">
      <c r="A60" s="31"/>
      <c r="B60" s="38"/>
      <c r="C60" s="8"/>
      <c r="D60" s="9" t="s">
        <v>16</v>
      </c>
      <c r="E60" s="17">
        <v>90000</v>
      </c>
      <c r="F60" s="17">
        <v>0</v>
      </c>
      <c r="G60" s="15">
        <f t="shared" si="1"/>
        <v>0</v>
      </c>
    </row>
    <row r="61" spans="1:7" ht="28.5" customHeight="1" x14ac:dyDescent="0.25">
      <c r="A61" s="31">
        <v>801</v>
      </c>
      <c r="B61" s="12"/>
      <c r="C61" s="34" t="s">
        <v>43</v>
      </c>
      <c r="D61" s="33"/>
      <c r="E61" s="19">
        <f>E62+E64+E66+E68+E70+E72+E74</f>
        <v>11916559</v>
      </c>
      <c r="F61" s="19">
        <f>F62+F64+F66+F68+F70+F72+F74</f>
        <v>6420284</v>
      </c>
      <c r="G61" s="14">
        <f t="shared" ref="G61:G124" si="2">F61/E61</f>
        <v>0.53876995867682942</v>
      </c>
    </row>
    <row r="62" spans="1:7" ht="28.5" customHeight="1" x14ac:dyDescent="0.25">
      <c r="A62" s="31"/>
      <c r="B62" s="37">
        <v>80101</v>
      </c>
      <c r="C62" s="44" t="s">
        <v>52</v>
      </c>
      <c r="D62" s="40"/>
      <c r="E62" s="17">
        <v>5509500</v>
      </c>
      <c r="F62" s="17">
        <v>3071871</v>
      </c>
      <c r="G62" s="15">
        <f t="shared" si="2"/>
        <v>0.55755894364279879</v>
      </c>
    </row>
    <row r="63" spans="1:7" ht="17.25" customHeight="1" x14ac:dyDescent="0.25">
      <c r="A63" s="31"/>
      <c r="B63" s="38"/>
      <c r="C63" s="7"/>
      <c r="D63" s="2" t="s">
        <v>9</v>
      </c>
      <c r="E63" s="17">
        <v>5509500</v>
      </c>
      <c r="F63" s="17">
        <v>3071871</v>
      </c>
      <c r="G63" s="15">
        <f t="shared" si="2"/>
        <v>0.55755894364279879</v>
      </c>
    </row>
    <row r="64" spans="1:7" ht="28.5" customHeight="1" x14ac:dyDescent="0.25">
      <c r="A64" s="31"/>
      <c r="B64" s="37">
        <v>80103</v>
      </c>
      <c r="C64" s="39" t="s">
        <v>44</v>
      </c>
      <c r="D64" s="40"/>
      <c r="E64" s="17">
        <v>267550</v>
      </c>
      <c r="F64" s="17">
        <v>145873</v>
      </c>
      <c r="G64" s="15">
        <f t="shared" si="2"/>
        <v>0.5452177163147075</v>
      </c>
    </row>
    <row r="65" spans="1:7" ht="17.25" customHeight="1" x14ac:dyDescent="0.25">
      <c r="A65" s="31"/>
      <c r="B65" s="38"/>
      <c r="C65" s="7"/>
      <c r="D65" s="2" t="s">
        <v>6</v>
      </c>
      <c r="E65" s="17">
        <v>267550</v>
      </c>
      <c r="F65" s="17">
        <v>145873</v>
      </c>
      <c r="G65" s="15">
        <f t="shared" si="2"/>
        <v>0.5452177163147075</v>
      </c>
    </row>
    <row r="66" spans="1:7" ht="28.5" customHeight="1" x14ac:dyDescent="0.25">
      <c r="A66" s="31"/>
      <c r="B66" s="37">
        <v>80104</v>
      </c>
      <c r="C66" s="39" t="s">
        <v>45</v>
      </c>
      <c r="D66" s="40"/>
      <c r="E66" s="17">
        <v>1820000</v>
      </c>
      <c r="F66" s="17">
        <v>916439</v>
      </c>
      <c r="G66" s="15">
        <f t="shared" si="2"/>
        <v>0.5035379120879121</v>
      </c>
    </row>
    <row r="67" spans="1:7" ht="17.25" customHeight="1" x14ac:dyDescent="0.25">
      <c r="A67" s="31"/>
      <c r="B67" s="38"/>
      <c r="C67" s="7"/>
      <c r="D67" s="2" t="s">
        <v>9</v>
      </c>
      <c r="E67" s="17">
        <v>1820000</v>
      </c>
      <c r="F67" s="17">
        <v>916439</v>
      </c>
      <c r="G67" s="15">
        <f t="shared" si="2"/>
        <v>0.5035379120879121</v>
      </c>
    </row>
    <row r="68" spans="1:7" ht="28.5" customHeight="1" x14ac:dyDescent="0.25">
      <c r="A68" s="31"/>
      <c r="B68" s="37">
        <v>80110</v>
      </c>
      <c r="C68" s="39" t="s">
        <v>46</v>
      </c>
      <c r="D68" s="40"/>
      <c r="E68" s="17">
        <v>2999087</v>
      </c>
      <c r="F68" s="17">
        <v>1614739</v>
      </c>
      <c r="G68" s="15">
        <f t="shared" si="2"/>
        <v>0.53841018950100483</v>
      </c>
    </row>
    <row r="69" spans="1:7" ht="17.25" customHeight="1" x14ac:dyDescent="0.25">
      <c r="A69" s="31"/>
      <c r="B69" s="38"/>
      <c r="C69" s="7"/>
      <c r="D69" s="2" t="s">
        <v>9</v>
      </c>
      <c r="E69" s="17">
        <v>2999087</v>
      </c>
      <c r="F69" s="17">
        <v>1614739</v>
      </c>
      <c r="G69" s="15">
        <f t="shared" si="2"/>
        <v>0.53841018950100483</v>
      </c>
    </row>
    <row r="70" spans="1:7" ht="28.5" customHeight="1" x14ac:dyDescent="0.25">
      <c r="A70" s="31"/>
      <c r="B70" s="37">
        <v>80113</v>
      </c>
      <c r="C70" s="39" t="s">
        <v>47</v>
      </c>
      <c r="D70" s="40"/>
      <c r="E70" s="17">
        <v>687000</v>
      </c>
      <c r="F70" s="17">
        <v>361237</v>
      </c>
      <c r="G70" s="15">
        <f t="shared" si="2"/>
        <v>0.52581804949053856</v>
      </c>
    </row>
    <row r="71" spans="1:7" ht="17.25" customHeight="1" x14ac:dyDescent="0.25">
      <c r="A71" s="31"/>
      <c r="B71" s="38"/>
      <c r="C71" s="7"/>
      <c r="D71" s="2" t="s">
        <v>6</v>
      </c>
      <c r="E71" s="17">
        <v>687000</v>
      </c>
      <c r="F71" s="17">
        <v>361237</v>
      </c>
      <c r="G71" s="15">
        <f t="shared" si="2"/>
        <v>0.52581804949053856</v>
      </c>
    </row>
    <row r="72" spans="1:7" ht="28.5" customHeight="1" x14ac:dyDescent="0.25">
      <c r="A72" s="31"/>
      <c r="B72" s="37">
        <v>80146</v>
      </c>
      <c r="C72" s="39" t="s">
        <v>48</v>
      </c>
      <c r="D72" s="40"/>
      <c r="E72" s="17">
        <v>44700</v>
      </c>
      <c r="F72" s="17">
        <v>17252</v>
      </c>
      <c r="G72" s="15">
        <f t="shared" si="2"/>
        <v>0.38595078299776286</v>
      </c>
    </row>
    <row r="73" spans="1:7" ht="17.25" customHeight="1" x14ac:dyDescent="0.25">
      <c r="A73" s="31"/>
      <c r="B73" s="38"/>
      <c r="C73" s="5"/>
      <c r="D73" s="6" t="s">
        <v>6</v>
      </c>
      <c r="E73" s="17">
        <v>44700</v>
      </c>
      <c r="F73" s="17">
        <v>17252</v>
      </c>
      <c r="G73" s="15">
        <f t="shared" si="2"/>
        <v>0.38595078299776286</v>
      </c>
    </row>
    <row r="74" spans="1:7" ht="28.5" customHeight="1" x14ac:dyDescent="0.25">
      <c r="A74" s="31"/>
      <c r="B74" s="37">
        <v>80148</v>
      </c>
      <c r="C74" s="39" t="s">
        <v>49</v>
      </c>
      <c r="D74" s="40"/>
      <c r="E74" s="17">
        <v>588722</v>
      </c>
      <c r="F74" s="17">
        <v>292873</v>
      </c>
      <c r="G74" s="15">
        <f t="shared" si="2"/>
        <v>0.4974724912607309</v>
      </c>
    </row>
    <row r="75" spans="1:7" ht="17.25" customHeight="1" x14ac:dyDescent="0.25">
      <c r="A75" s="31"/>
      <c r="B75" s="38"/>
      <c r="C75" s="5"/>
      <c r="D75" s="6" t="s">
        <v>8</v>
      </c>
      <c r="E75" s="17">
        <v>588722</v>
      </c>
      <c r="F75" s="17">
        <v>292873</v>
      </c>
      <c r="G75" s="15">
        <f t="shared" si="2"/>
        <v>0.4974724912607309</v>
      </c>
    </row>
    <row r="76" spans="1:7" ht="28.5" customHeight="1" x14ac:dyDescent="0.25">
      <c r="A76" s="31">
        <v>851</v>
      </c>
      <c r="B76" s="12"/>
      <c r="C76" s="34" t="s">
        <v>50</v>
      </c>
      <c r="D76" s="33"/>
      <c r="E76" s="16">
        <f>E77+E79+E81</f>
        <v>152000</v>
      </c>
      <c r="F76" s="16">
        <f>F77+F79+F81</f>
        <v>55922</v>
      </c>
      <c r="G76" s="14">
        <f t="shared" si="2"/>
        <v>0.3679078947368421</v>
      </c>
    </row>
    <row r="77" spans="1:7" ht="28.5" customHeight="1" x14ac:dyDescent="0.25">
      <c r="A77" s="31"/>
      <c r="B77" s="37">
        <v>85153</v>
      </c>
      <c r="C77" s="44" t="s">
        <v>53</v>
      </c>
      <c r="D77" s="40"/>
      <c r="E77" s="17">
        <v>20000</v>
      </c>
      <c r="F77" s="17">
        <v>13955</v>
      </c>
      <c r="G77" s="15">
        <f t="shared" si="2"/>
        <v>0.69774999999999998</v>
      </c>
    </row>
    <row r="78" spans="1:7" ht="17.25" customHeight="1" x14ac:dyDescent="0.25">
      <c r="A78" s="31"/>
      <c r="B78" s="38"/>
      <c r="C78" s="5"/>
      <c r="D78" s="6" t="s">
        <v>6</v>
      </c>
      <c r="E78" s="17">
        <v>20000</v>
      </c>
      <c r="F78" s="17">
        <v>13955</v>
      </c>
      <c r="G78" s="15">
        <f t="shared" si="2"/>
        <v>0.69774999999999998</v>
      </c>
    </row>
    <row r="79" spans="1:7" ht="28.5" customHeight="1" x14ac:dyDescent="0.25">
      <c r="A79" s="31"/>
      <c r="B79" s="37">
        <v>85154</v>
      </c>
      <c r="C79" s="39" t="s">
        <v>54</v>
      </c>
      <c r="D79" s="40"/>
      <c r="E79" s="17">
        <v>90000</v>
      </c>
      <c r="F79" s="17">
        <v>41810</v>
      </c>
      <c r="G79" s="15">
        <f t="shared" si="2"/>
        <v>0.46455555555555555</v>
      </c>
    </row>
    <row r="80" spans="1:7" ht="17.25" customHeight="1" x14ac:dyDescent="0.25">
      <c r="A80" s="31"/>
      <c r="B80" s="38"/>
      <c r="C80" s="5"/>
      <c r="D80" s="6" t="s">
        <v>9</v>
      </c>
      <c r="E80" s="17">
        <v>90000</v>
      </c>
      <c r="F80" s="17">
        <v>41810</v>
      </c>
      <c r="G80" s="15">
        <f t="shared" si="2"/>
        <v>0.46455555555555555</v>
      </c>
    </row>
    <row r="81" spans="1:7" ht="28.5" customHeight="1" x14ac:dyDescent="0.25">
      <c r="A81" s="31"/>
      <c r="B81" s="45">
        <v>85195</v>
      </c>
      <c r="C81" s="39" t="s">
        <v>34</v>
      </c>
      <c r="D81" s="40"/>
      <c r="E81" s="17">
        <v>42000</v>
      </c>
      <c r="F81" s="17">
        <v>157</v>
      </c>
      <c r="G81" s="15">
        <f t="shared" si="2"/>
        <v>3.7380952380952383E-3</v>
      </c>
    </row>
    <row r="82" spans="1:7" ht="17.25" customHeight="1" x14ac:dyDescent="0.25">
      <c r="A82" s="31"/>
      <c r="B82" s="48"/>
      <c r="C82" s="5"/>
      <c r="D82" s="6" t="s">
        <v>6</v>
      </c>
      <c r="E82" s="17">
        <v>42000</v>
      </c>
      <c r="F82" s="17">
        <v>157</v>
      </c>
      <c r="G82" s="15">
        <f t="shared" si="2"/>
        <v>3.7380952380952383E-3</v>
      </c>
    </row>
    <row r="83" spans="1:7" ht="28.5" customHeight="1" x14ac:dyDescent="0.25">
      <c r="A83" s="31">
        <v>852</v>
      </c>
      <c r="B83" s="12"/>
      <c r="C83" s="34" t="s">
        <v>55</v>
      </c>
      <c r="D83" s="33"/>
      <c r="E83" s="19">
        <f>E84+E86+E88+E90+E92+E94+E96+E98+E100+E102+E105+E107</f>
        <v>7017341</v>
      </c>
      <c r="F83" s="19">
        <f>F84+F86+F88+F90+F92+F94+F96+F98+F100+F102+F105+F107</f>
        <v>3697701</v>
      </c>
      <c r="G83" s="14">
        <f t="shared" si="2"/>
        <v>0.52693762494939322</v>
      </c>
    </row>
    <row r="84" spans="1:7" ht="28.5" customHeight="1" x14ac:dyDescent="0.25">
      <c r="A84" s="31"/>
      <c r="B84" s="37">
        <v>85202</v>
      </c>
      <c r="C84" s="44" t="s">
        <v>60</v>
      </c>
      <c r="D84" s="40"/>
      <c r="E84" s="17">
        <v>258100</v>
      </c>
      <c r="F84" s="17">
        <v>157204</v>
      </c>
      <c r="G84" s="15">
        <f t="shared" si="2"/>
        <v>0.60908175125920183</v>
      </c>
    </row>
    <row r="85" spans="1:7" ht="17.25" customHeight="1" x14ac:dyDescent="0.25">
      <c r="A85" s="31"/>
      <c r="B85" s="38"/>
      <c r="C85" s="5"/>
      <c r="D85" s="6" t="s">
        <v>6</v>
      </c>
      <c r="E85" s="17">
        <v>258100</v>
      </c>
      <c r="F85" s="17">
        <v>157204</v>
      </c>
      <c r="G85" s="15">
        <f t="shared" si="2"/>
        <v>0.60908175125920183</v>
      </c>
    </row>
    <row r="86" spans="1:7" ht="28.5" customHeight="1" x14ac:dyDescent="0.25">
      <c r="A86" s="31"/>
      <c r="B86" s="37">
        <v>85203</v>
      </c>
      <c r="C86" s="39" t="s">
        <v>56</v>
      </c>
      <c r="D86" s="40"/>
      <c r="E86" s="17">
        <v>5000</v>
      </c>
      <c r="F86" s="17">
        <v>0</v>
      </c>
      <c r="G86" s="15">
        <f t="shared" si="2"/>
        <v>0</v>
      </c>
    </row>
    <row r="87" spans="1:7" ht="17.25" customHeight="1" x14ac:dyDescent="0.25">
      <c r="A87" s="31"/>
      <c r="B87" s="38"/>
      <c r="C87" s="5"/>
      <c r="D87" s="6" t="s">
        <v>6</v>
      </c>
      <c r="E87" s="17">
        <v>5000</v>
      </c>
      <c r="F87" s="17">
        <v>0</v>
      </c>
      <c r="G87" s="15">
        <f t="shared" si="2"/>
        <v>0</v>
      </c>
    </row>
    <row r="88" spans="1:7" ht="28.5" customHeight="1" x14ac:dyDescent="0.25">
      <c r="A88" s="31"/>
      <c r="B88" s="45">
        <v>85204</v>
      </c>
      <c r="C88" s="39" t="s">
        <v>61</v>
      </c>
      <c r="D88" s="40"/>
      <c r="E88" s="17">
        <v>31000</v>
      </c>
      <c r="F88" s="17">
        <v>4674</v>
      </c>
      <c r="G88" s="15">
        <f t="shared" si="2"/>
        <v>0.15077419354838709</v>
      </c>
    </row>
    <row r="89" spans="1:7" ht="17.25" customHeight="1" x14ac:dyDescent="0.25">
      <c r="A89" s="31"/>
      <c r="B89" s="48"/>
      <c r="C89" s="5"/>
      <c r="D89" s="6" t="s">
        <v>6</v>
      </c>
      <c r="E89" s="17">
        <v>31000</v>
      </c>
      <c r="F89" s="17">
        <v>4674</v>
      </c>
      <c r="G89" s="15">
        <f t="shared" si="2"/>
        <v>0.15077419354838709</v>
      </c>
    </row>
    <row r="90" spans="1:7" ht="28.5" customHeight="1" x14ac:dyDescent="0.25">
      <c r="A90" s="31"/>
      <c r="B90" s="45">
        <v>85206</v>
      </c>
      <c r="C90" s="39" t="s">
        <v>62</v>
      </c>
      <c r="D90" s="40"/>
      <c r="E90" s="17">
        <v>87903</v>
      </c>
      <c r="F90" s="17">
        <v>28033</v>
      </c>
      <c r="G90" s="15">
        <f t="shared" si="2"/>
        <v>0.31890834214986974</v>
      </c>
    </row>
    <row r="91" spans="1:7" ht="17.25" customHeight="1" x14ac:dyDescent="0.25">
      <c r="A91" s="31"/>
      <c r="B91" s="48"/>
      <c r="C91" s="5"/>
      <c r="D91" s="6" t="s">
        <v>6</v>
      </c>
      <c r="E91" s="17">
        <v>87903</v>
      </c>
      <c r="F91" s="17">
        <v>28033</v>
      </c>
      <c r="G91" s="15">
        <f t="shared" si="2"/>
        <v>0.31890834214986974</v>
      </c>
    </row>
    <row r="92" spans="1:7" ht="62.25" customHeight="1" x14ac:dyDescent="0.25">
      <c r="A92" s="31"/>
      <c r="B92" s="37">
        <v>85212</v>
      </c>
      <c r="C92" s="39" t="s">
        <v>57</v>
      </c>
      <c r="D92" s="40"/>
      <c r="E92" s="17">
        <v>3765000</v>
      </c>
      <c r="F92" s="17">
        <v>2015121</v>
      </c>
      <c r="G92" s="15">
        <f t="shared" si="2"/>
        <v>0.53522470119521914</v>
      </c>
    </row>
    <row r="93" spans="1:7" ht="17.25" customHeight="1" x14ac:dyDescent="0.25">
      <c r="A93" s="31"/>
      <c r="B93" s="38"/>
      <c r="C93" s="5"/>
      <c r="D93" s="6" t="s">
        <v>6</v>
      </c>
      <c r="E93" s="17">
        <v>3765000</v>
      </c>
      <c r="F93" s="17">
        <v>2015121</v>
      </c>
      <c r="G93" s="15">
        <f t="shared" si="2"/>
        <v>0.53522470119521914</v>
      </c>
    </row>
    <row r="94" spans="1:7" ht="76.5" customHeight="1" x14ac:dyDescent="0.25">
      <c r="A94" s="31"/>
      <c r="B94" s="37">
        <v>85213</v>
      </c>
      <c r="C94" s="39" t="s">
        <v>58</v>
      </c>
      <c r="D94" s="40"/>
      <c r="E94" s="17">
        <v>54300</v>
      </c>
      <c r="F94" s="17">
        <v>32907</v>
      </c>
      <c r="G94" s="15">
        <f t="shared" si="2"/>
        <v>0.60602209944751384</v>
      </c>
    </row>
    <row r="95" spans="1:7" ht="17.25" customHeight="1" x14ac:dyDescent="0.25">
      <c r="A95" s="31"/>
      <c r="B95" s="38"/>
      <c r="C95" s="5"/>
      <c r="D95" s="6" t="s">
        <v>6</v>
      </c>
      <c r="E95" s="17">
        <v>54300</v>
      </c>
      <c r="F95" s="17">
        <v>32907</v>
      </c>
      <c r="G95" s="15">
        <f t="shared" si="2"/>
        <v>0.60602209944751384</v>
      </c>
    </row>
    <row r="96" spans="1:7" ht="39.75" customHeight="1" x14ac:dyDescent="0.25">
      <c r="A96" s="31"/>
      <c r="B96" s="37">
        <v>85214</v>
      </c>
      <c r="C96" s="39" t="s">
        <v>59</v>
      </c>
      <c r="D96" s="40"/>
      <c r="E96" s="17">
        <v>563336</v>
      </c>
      <c r="F96" s="17">
        <v>335514</v>
      </c>
      <c r="G96" s="15">
        <f t="shared" si="2"/>
        <v>0.59558416291520511</v>
      </c>
    </row>
    <row r="97" spans="1:7" ht="17.25" customHeight="1" x14ac:dyDescent="0.25">
      <c r="A97" s="31"/>
      <c r="B97" s="38"/>
      <c r="C97" s="5"/>
      <c r="D97" s="6" t="s">
        <v>6</v>
      </c>
      <c r="E97" s="17">
        <v>563336</v>
      </c>
      <c r="F97" s="17">
        <v>335514</v>
      </c>
      <c r="G97" s="15">
        <f t="shared" si="2"/>
        <v>0.59558416291520511</v>
      </c>
    </row>
    <row r="98" spans="1:7" ht="28.5" customHeight="1" x14ac:dyDescent="0.25">
      <c r="A98" s="31"/>
      <c r="B98" s="37">
        <v>85215</v>
      </c>
      <c r="C98" s="39" t="s">
        <v>63</v>
      </c>
      <c r="D98" s="40"/>
      <c r="E98" s="17">
        <v>250000</v>
      </c>
      <c r="F98" s="17">
        <v>128283</v>
      </c>
      <c r="G98" s="15">
        <f t="shared" si="2"/>
        <v>0.51313200000000003</v>
      </c>
    </row>
    <row r="99" spans="1:7" ht="17.25" customHeight="1" x14ac:dyDescent="0.25">
      <c r="A99" s="31"/>
      <c r="B99" s="38"/>
      <c r="C99" s="5"/>
      <c r="D99" s="6" t="s">
        <v>6</v>
      </c>
      <c r="E99" s="17">
        <v>250000</v>
      </c>
      <c r="F99" s="17">
        <v>128283</v>
      </c>
      <c r="G99" s="15">
        <f t="shared" si="2"/>
        <v>0.51313200000000003</v>
      </c>
    </row>
    <row r="100" spans="1:7" ht="28.5" customHeight="1" x14ac:dyDescent="0.25">
      <c r="A100" s="31"/>
      <c r="B100" s="37">
        <v>85216</v>
      </c>
      <c r="C100" s="39" t="s">
        <v>64</v>
      </c>
      <c r="D100" s="40"/>
      <c r="E100" s="17">
        <v>327000</v>
      </c>
      <c r="F100" s="17">
        <v>261347</v>
      </c>
      <c r="G100" s="15">
        <f t="shared" si="2"/>
        <v>0.79922629969418957</v>
      </c>
    </row>
    <row r="101" spans="1:7" ht="17.25" customHeight="1" x14ac:dyDescent="0.25">
      <c r="A101" s="31"/>
      <c r="B101" s="38"/>
      <c r="C101" s="5"/>
      <c r="D101" s="6" t="s">
        <v>6</v>
      </c>
      <c r="E101" s="17">
        <v>327000</v>
      </c>
      <c r="F101" s="17">
        <v>261347</v>
      </c>
      <c r="G101" s="15">
        <f t="shared" si="2"/>
        <v>0.79922629969418957</v>
      </c>
    </row>
    <row r="102" spans="1:7" ht="28.5" customHeight="1" x14ac:dyDescent="0.25">
      <c r="A102" s="31"/>
      <c r="B102" s="37">
        <v>85219</v>
      </c>
      <c r="C102" s="39" t="s">
        <v>65</v>
      </c>
      <c r="D102" s="40"/>
      <c r="E102" s="17">
        <v>1063582</v>
      </c>
      <c r="F102" s="17">
        <v>439449</v>
      </c>
      <c r="G102" s="15">
        <f t="shared" si="2"/>
        <v>0.41317829748905116</v>
      </c>
    </row>
    <row r="103" spans="1:7" ht="17.25" customHeight="1" x14ac:dyDescent="0.25">
      <c r="A103" s="31"/>
      <c r="B103" s="38"/>
      <c r="C103" s="5"/>
      <c r="D103" s="6" t="s">
        <v>6</v>
      </c>
      <c r="E103" s="17">
        <v>1033582</v>
      </c>
      <c r="F103" s="17">
        <v>439449</v>
      </c>
      <c r="G103" s="15">
        <f t="shared" si="2"/>
        <v>0.4251709104841222</v>
      </c>
    </row>
    <row r="104" spans="1:7" ht="17.25" customHeight="1" x14ac:dyDescent="0.25">
      <c r="A104" s="31"/>
      <c r="B104" s="38"/>
      <c r="C104" s="5"/>
      <c r="D104" s="6" t="s">
        <v>13</v>
      </c>
      <c r="E104" s="17">
        <v>30000</v>
      </c>
      <c r="F104" s="17">
        <v>0</v>
      </c>
      <c r="G104" s="15">
        <f t="shared" si="2"/>
        <v>0</v>
      </c>
    </row>
    <row r="105" spans="1:7" ht="28.5" customHeight="1" x14ac:dyDescent="0.25">
      <c r="A105" s="31"/>
      <c r="B105" s="37">
        <v>85228</v>
      </c>
      <c r="C105" s="39" t="s">
        <v>66</v>
      </c>
      <c r="D105" s="40"/>
      <c r="E105" s="17">
        <v>334500</v>
      </c>
      <c r="F105" s="17">
        <v>128292</v>
      </c>
      <c r="G105" s="15">
        <f t="shared" si="2"/>
        <v>0.3835336322869955</v>
      </c>
    </row>
    <row r="106" spans="1:7" ht="17.25" customHeight="1" x14ac:dyDescent="0.25">
      <c r="A106" s="31"/>
      <c r="B106" s="38"/>
      <c r="C106" s="5"/>
      <c r="D106" s="6" t="s">
        <v>6</v>
      </c>
      <c r="E106" s="17">
        <v>334500</v>
      </c>
      <c r="F106" s="17">
        <v>128292</v>
      </c>
      <c r="G106" s="15">
        <f t="shared" si="2"/>
        <v>0.3835336322869955</v>
      </c>
    </row>
    <row r="107" spans="1:7" ht="28.5" customHeight="1" x14ac:dyDescent="0.25">
      <c r="A107" s="31"/>
      <c r="B107" s="37">
        <v>85295</v>
      </c>
      <c r="C107" s="39" t="s">
        <v>34</v>
      </c>
      <c r="D107" s="40"/>
      <c r="E107" s="17">
        <v>277620</v>
      </c>
      <c r="F107" s="17">
        <v>166877</v>
      </c>
      <c r="G107" s="15">
        <f t="shared" si="2"/>
        <v>0.6010986240184425</v>
      </c>
    </row>
    <row r="108" spans="1:7" ht="17.25" customHeight="1" x14ac:dyDescent="0.25">
      <c r="A108" s="31"/>
      <c r="B108" s="38"/>
      <c r="C108" s="5"/>
      <c r="D108" s="6" t="s">
        <v>6</v>
      </c>
      <c r="E108" s="17">
        <v>277620</v>
      </c>
      <c r="F108" s="17">
        <v>166877</v>
      </c>
      <c r="G108" s="15">
        <f t="shared" si="2"/>
        <v>0.6010986240184425</v>
      </c>
    </row>
    <row r="109" spans="1:7" ht="28.5" customHeight="1" x14ac:dyDescent="0.25">
      <c r="A109" s="31">
        <v>853</v>
      </c>
      <c r="B109" s="12"/>
      <c r="C109" s="34" t="s">
        <v>67</v>
      </c>
      <c r="D109" s="33"/>
      <c r="E109" s="16">
        <f>E110</f>
        <v>92668</v>
      </c>
      <c r="F109" s="16">
        <f>F110</f>
        <v>25101</v>
      </c>
      <c r="G109" s="14">
        <f t="shared" si="2"/>
        <v>0.27087020330642725</v>
      </c>
    </row>
    <row r="110" spans="1:7" ht="28.5" customHeight="1" x14ac:dyDescent="0.25">
      <c r="A110" s="31"/>
      <c r="B110" s="37">
        <v>85395</v>
      </c>
      <c r="C110" s="44" t="s">
        <v>34</v>
      </c>
      <c r="D110" s="40"/>
      <c r="E110" s="17">
        <v>92668</v>
      </c>
      <c r="F110" s="17">
        <v>25101</v>
      </c>
      <c r="G110" s="15">
        <f t="shared" si="2"/>
        <v>0.27087020330642725</v>
      </c>
    </row>
    <row r="111" spans="1:7" ht="17.25" customHeight="1" x14ac:dyDescent="0.25">
      <c r="A111" s="31"/>
      <c r="B111" s="38"/>
      <c r="C111" s="5"/>
      <c r="D111" s="6" t="s">
        <v>6</v>
      </c>
      <c r="E111" s="17">
        <v>92668</v>
      </c>
      <c r="F111" s="17">
        <v>25101</v>
      </c>
      <c r="G111" s="15">
        <f t="shared" si="2"/>
        <v>0.27087020330642725</v>
      </c>
    </row>
    <row r="112" spans="1:7" ht="28.5" customHeight="1" x14ac:dyDescent="0.25">
      <c r="A112" s="31">
        <v>854</v>
      </c>
      <c r="B112" s="12"/>
      <c r="C112" s="34" t="s">
        <v>68</v>
      </c>
      <c r="D112" s="33"/>
      <c r="E112" s="16">
        <f>E113+E115+E117</f>
        <v>653673</v>
      </c>
      <c r="F112" s="16">
        <f>F113+F115+F117</f>
        <v>415918</v>
      </c>
      <c r="G112" s="14">
        <f t="shared" si="2"/>
        <v>0.63627838384023816</v>
      </c>
    </row>
    <row r="113" spans="1:7" ht="28.5" customHeight="1" x14ac:dyDescent="0.25">
      <c r="A113" s="31"/>
      <c r="B113" s="37">
        <v>85401</v>
      </c>
      <c r="C113" s="44" t="s">
        <v>69</v>
      </c>
      <c r="D113" s="40"/>
      <c r="E113" s="17">
        <v>436078</v>
      </c>
      <c r="F113" s="17">
        <v>234744</v>
      </c>
      <c r="G113" s="15">
        <f t="shared" si="2"/>
        <v>0.53830736703066884</v>
      </c>
    </row>
    <row r="114" spans="1:7" ht="17.25" customHeight="1" x14ac:dyDescent="0.25">
      <c r="A114" s="31"/>
      <c r="B114" s="38"/>
      <c r="C114" s="5"/>
      <c r="D114" s="6" t="s">
        <v>9</v>
      </c>
      <c r="E114" s="17">
        <v>436078</v>
      </c>
      <c r="F114" s="17">
        <v>234744</v>
      </c>
      <c r="G114" s="15">
        <f t="shared" si="2"/>
        <v>0.53830736703066884</v>
      </c>
    </row>
    <row r="115" spans="1:7" ht="28.5" customHeight="1" x14ac:dyDescent="0.25">
      <c r="A115" s="31"/>
      <c r="B115" s="37">
        <v>85415</v>
      </c>
      <c r="C115" s="39" t="s">
        <v>70</v>
      </c>
      <c r="D115" s="40"/>
      <c r="E115" s="17">
        <v>214845</v>
      </c>
      <c r="F115" s="17">
        <v>181174</v>
      </c>
      <c r="G115" s="15">
        <f t="shared" si="2"/>
        <v>0.84327771183876743</v>
      </c>
    </row>
    <row r="116" spans="1:7" ht="17.25" customHeight="1" x14ac:dyDescent="0.25">
      <c r="A116" s="31"/>
      <c r="B116" s="38"/>
      <c r="C116" s="5"/>
      <c r="D116" s="6" t="s">
        <v>9</v>
      </c>
      <c r="E116" s="17">
        <v>214845</v>
      </c>
      <c r="F116" s="17">
        <v>181174</v>
      </c>
      <c r="G116" s="15">
        <f t="shared" si="2"/>
        <v>0.84327771183876743</v>
      </c>
    </row>
    <row r="117" spans="1:7" ht="28.5" customHeight="1" x14ac:dyDescent="0.25">
      <c r="A117" s="31"/>
      <c r="B117" s="37">
        <v>85446</v>
      </c>
      <c r="C117" s="39" t="s">
        <v>71</v>
      </c>
      <c r="D117" s="40"/>
      <c r="E117" s="17">
        <v>2750</v>
      </c>
      <c r="F117" s="17">
        <v>0</v>
      </c>
      <c r="G117" s="15">
        <f t="shared" si="2"/>
        <v>0</v>
      </c>
    </row>
    <row r="118" spans="1:7" ht="17.25" customHeight="1" x14ac:dyDescent="0.25">
      <c r="A118" s="31"/>
      <c r="B118" s="38"/>
      <c r="C118" s="5"/>
      <c r="D118" s="6" t="s">
        <v>6</v>
      </c>
      <c r="E118" s="17">
        <v>2750</v>
      </c>
      <c r="F118" s="17">
        <v>0</v>
      </c>
      <c r="G118" s="15">
        <f t="shared" si="2"/>
        <v>0</v>
      </c>
    </row>
    <row r="119" spans="1:7" ht="28.5" customHeight="1" x14ac:dyDescent="0.25">
      <c r="A119" s="31">
        <v>900</v>
      </c>
      <c r="B119" s="12"/>
      <c r="C119" s="34" t="s">
        <v>72</v>
      </c>
      <c r="D119" s="33"/>
      <c r="E119" s="19">
        <f>E120+E122+E124+E126+E128+E131+E133</f>
        <v>4571413</v>
      </c>
      <c r="F119" s="19">
        <f>F120+F122+F124+F126+F128+F131+F133</f>
        <v>2071637</v>
      </c>
      <c r="G119" s="14">
        <f t="shared" si="2"/>
        <v>0.45317213736759293</v>
      </c>
    </row>
    <row r="120" spans="1:7" ht="28.5" customHeight="1" x14ac:dyDescent="0.25">
      <c r="A120" s="31"/>
      <c r="B120" s="37">
        <v>90002</v>
      </c>
      <c r="C120" s="44" t="s">
        <v>73</v>
      </c>
      <c r="D120" s="40"/>
      <c r="E120" s="17">
        <v>755038</v>
      </c>
      <c r="F120" s="17">
        <v>35295</v>
      </c>
      <c r="G120" s="15">
        <f t="shared" si="2"/>
        <v>4.6745991592476138E-2</v>
      </c>
    </row>
    <row r="121" spans="1:7" ht="17.25" customHeight="1" x14ac:dyDescent="0.25">
      <c r="A121" s="31"/>
      <c r="B121" s="38"/>
      <c r="C121" s="5"/>
      <c r="D121" s="6" t="s">
        <v>6</v>
      </c>
      <c r="E121" s="17">
        <v>755038</v>
      </c>
      <c r="F121" s="17">
        <v>35295</v>
      </c>
      <c r="G121" s="15">
        <f t="shared" si="2"/>
        <v>4.6745991592476138E-2</v>
      </c>
    </row>
    <row r="122" spans="1:7" ht="28.5" customHeight="1" x14ac:dyDescent="0.25">
      <c r="A122" s="31"/>
      <c r="B122" s="37">
        <v>90003</v>
      </c>
      <c r="C122" s="39" t="s">
        <v>74</v>
      </c>
      <c r="D122" s="40"/>
      <c r="E122" s="17">
        <v>3000</v>
      </c>
      <c r="F122" s="17">
        <v>227</v>
      </c>
      <c r="G122" s="15">
        <f t="shared" si="2"/>
        <v>7.566666666666666E-2</v>
      </c>
    </row>
    <row r="123" spans="1:7" ht="17.25" customHeight="1" x14ac:dyDescent="0.25">
      <c r="A123" s="31"/>
      <c r="B123" s="38"/>
      <c r="C123" s="5"/>
      <c r="D123" s="6" t="s">
        <v>6</v>
      </c>
      <c r="E123" s="17">
        <v>3000</v>
      </c>
      <c r="F123" s="17">
        <v>227</v>
      </c>
      <c r="G123" s="15">
        <f t="shared" si="2"/>
        <v>7.566666666666666E-2</v>
      </c>
    </row>
    <row r="124" spans="1:7" ht="28.5" customHeight="1" x14ac:dyDescent="0.25">
      <c r="A124" s="31"/>
      <c r="B124" s="37">
        <v>90013</v>
      </c>
      <c r="C124" s="39" t="s">
        <v>75</v>
      </c>
      <c r="D124" s="40"/>
      <c r="E124" s="17">
        <v>108962</v>
      </c>
      <c r="F124" s="17">
        <v>72412</v>
      </c>
      <c r="G124" s="15">
        <f t="shared" si="2"/>
        <v>0.66456195737963697</v>
      </c>
    </row>
    <row r="125" spans="1:7" ht="17.25" customHeight="1" x14ac:dyDescent="0.25">
      <c r="A125" s="31"/>
      <c r="B125" s="38"/>
      <c r="C125" s="5"/>
      <c r="D125" s="6" t="s">
        <v>9</v>
      </c>
      <c r="E125" s="17">
        <v>108962</v>
      </c>
      <c r="F125" s="17">
        <v>72412</v>
      </c>
      <c r="G125" s="15">
        <f t="shared" ref="G125:G152" si="3">F125/E125</f>
        <v>0.66456195737963697</v>
      </c>
    </row>
    <row r="126" spans="1:7" ht="28.5" customHeight="1" x14ac:dyDescent="0.25">
      <c r="A126" s="31"/>
      <c r="B126" s="37">
        <v>90015</v>
      </c>
      <c r="C126" s="39" t="s">
        <v>76</v>
      </c>
      <c r="D126" s="40"/>
      <c r="E126" s="17">
        <v>451413</v>
      </c>
      <c r="F126" s="17">
        <v>318871</v>
      </c>
      <c r="G126" s="15">
        <f t="shared" si="3"/>
        <v>0.70638417590986524</v>
      </c>
    </row>
    <row r="127" spans="1:7" ht="17.25" customHeight="1" x14ac:dyDescent="0.25">
      <c r="A127" s="31"/>
      <c r="B127" s="38"/>
      <c r="C127" s="5"/>
      <c r="D127" s="6" t="s">
        <v>6</v>
      </c>
      <c r="E127" s="17">
        <v>451413</v>
      </c>
      <c r="F127" s="17">
        <v>318871</v>
      </c>
      <c r="G127" s="15">
        <f t="shared" si="3"/>
        <v>0.70638417590986524</v>
      </c>
    </row>
    <row r="128" spans="1:7" ht="44.25" customHeight="1" x14ac:dyDescent="0.25">
      <c r="A128" s="31"/>
      <c r="B128" s="37">
        <v>90019</v>
      </c>
      <c r="C128" s="39" t="s">
        <v>77</v>
      </c>
      <c r="D128" s="40"/>
      <c r="E128" s="17">
        <v>3165000</v>
      </c>
      <c r="F128" s="17">
        <v>1629521</v>
      </c>
      <c r="G128" s="15">
        <f t="shared" si="3"/>
        <v>0.51485655608214853</v>
      </c>
    </row>
    <row r="129" spans="1:7" ht="17.25" customHeight="1" x14ac:dyDescent="0.25">
      <c r="A129" s="31"/>
      <c r="B129" s="38"/>
      <c r="C129" s="5"/>
      <c r="D129" s="6" t="s">
        <v>6</v>
      </c>
      <c r="E129" s="17">
        <v>320000</v>
      </c>
      <c r="F129" s="17">
        <v>155100</v>
      </c>
      <c r="G129" s="15">
        <f t="shared" si="3"/>
        <v>0.48468749999999999</v>
      </c>
    </row>
    <row r="130" spans="1:7" ht="17.25" customHeight="1" x14ac:dyDescent="0.25">
      <c r="A130" s="31"/>
      <c r="B130" s="38"/>
      <c r="C130" s="5"/>
      <c r="D130" s="6" t="s">
        <v>7</v>
      </c>
      <c r="E130" s="17">
        <v>2845000</v>
      </c>
      <c r="F130" s="17">
        <v>1474421</v>
      </c>
      <c r="G130" s="15">
        <f t="shared" si="3"/>
        <v>0.51824991212653782</v>
      </c>
    </row>
    <row r="131" spans="1:7" ht="42" customHeight="1" x14ac:dyDescent="0.25">
      <c r="A131" s="31"/>
      <c r="B131" s="37">
        <v>90020</v>
      </c>
      <c r="C131" s="39" t="s">
        <v>78</v>
      </c>
      <c r="D131" s="40"/>
      <c r="E131" s="17">
        <v>3000</v>
      </c>
      <c r="F131" s="17">
        <v>0</v>
      </c>
      <c r="G131" s="15">
        <f t="shared" si="3"/>
        <v>0</v>
      </c>
    </row>
    <row r="132" spans="1:7" ht="17.25" customHeight="1" x14ac:dyDescent="0.25">
      <c r="A132" s="31"/>
      <c r="B132" s="38"/>
      <c r="C132" s="5"/>
      <c r="D132" s="6" t="s">
        <v>6</v>
      </c>
      <c r="E132" s="17">
        <v>3000</v>
      </c>
      <c r="F132" s="17">
        <v>0</v>
      </c>
      <c r="G132" s="15">
        <f t="shared" si="3"/>
        <v>0</v>
      </c>
    </row>
    <row r="133" spans="1:7" ht="28.5" customHeight="1" x14ac:dyDescent="0.25">
      <c r="A133" s="31"/>
      <c r="B133" s="37">
        <v>90095</v>
      </c>
      <c r="C133" s="39" t="s">
        <v>34</v>
      </c>
      <c r="D133" s="40"/>
      <c r="E133" s="17">
        <v>85000</v>
      </c>
      <c r="F133" s="17">
        <v>15311</v>
      </c>
      <c r="G133" s="15">
        <f t="shared" si="3"/>
        <v>0.18012941176470587</v>
      </c>
    </row>
    <row r="134" spans="1:7" ht="17.25" customHeight="1" x14ac:dyDescent="0.25">
      <c r="A134" s="31"/>
      <c r="B134" s="38"/>
      <c r="C134" s="5"/>
      <c r="D134" s="6" t="s">
        <v>9</v>
      </c>
      <c r="E134" s="17">
        <v>55000</v>
      </c>
      <c r="F134" s="17">
        <v>15311</v>
      </c>
      <c r="G134" s="15">
        <f t="shared" si="3"/>
        <v>0.27838181818181817</v>
      </c>
    </row>
    <row r="135" spans="1:7" ht="17.25" customHeight="1" x14ac:dyDescent="0.25">
      <c r="A135" s="31"/>
      <c r="B135" s="38"/>
      <c r="C135" s="5"/>
      <c r="D135" s="6" t="s">
        <v>7</v>
      </c>
      <c r="E135" s="17">
        <v>30000</v>
      </c>
      <c r="F135" s="17">
        <v>0</v>
      </c>
      <c r="G135" s="15">
        <f t="shared" si="3"/>
        <v>0</v>
      </c>
    </row>
    <row r="136" spans="1:7" ht="28.5" customHeight="1" x14ac:dyDescent="0.25">
      <c r="A136" s="31">
        <v>921</v>
      </c>
      <c r="B136" s="12"/>
      <c r="C136" s="34" t="s">
        <v>79</v>
      </c>
      <c r="D136" s="33"/>
      <c r="E136" s="16">
        <f>E137+E139+E142+E144</f>
        <v>1445000</v>
      </c>
      <c r="F136" s="16">
        <f>F137+F139+F142+F144</f>
        <v>656725</v>
      </c>
      <c r="G136" s="14">
        <f t="shared" si="3"/>
        <v>0.4544809688581315</v>
      </c>
    </row>
    <row r="137" spans="1:7" ht="28.5" customHeight="1" x14ac:dyDescent="0.25">
      <c r="A137" s="31"/>
      <c r="B137" s="37">
        <v>92109</v>
      </c>
      <c r="C137" s="47" t="s">
        <v>84</v>
      </c>
      <c r="D137" s="50"/>
      <c r="E137" s="17">
        <v>842000</v>
      </c>
      <c r="F137" s="17">
        <v>421000</v>
      </c>
      <c r="G137" s="15">
        <f t="shared" si="3"/>
        <v>0.5</v>
      </c>
    </row>
    <row r="138" spans="1:7" ht="17.25" customHeight="1" x14ac:dyDescent="0.25">
      <c r="A138" s="31"/>
      <c r="B138" s="37"/>
      <c r="C138" s="5"/>
      <c r="D138" s="6" t="s">
        <v>6</v>
      </c>
      <c r="E138" s="20">
        <v>842000</v>
      </c>
      <c r="F138" s="17">
        <v>421000</v>
      </c>
      <c r="G138" s="15">
        <f t="shared" si="3"/>
        <v>0.5</v>
      </c>
    </row>
    <row r="139" spans="1:7" ht="28.5" customHeight="1" x14ac:dyDescent="0.25">
      <c r="A139" s="31"/>
      <c r="B139" s="37">
        <v>92116</v>
      </c>
      <c r="C139" s="47" t="s">
        <v>80</v>
      </c>
      <c r="D139" s="49"/>
      <c r="E139" s="17">
        <v>443000</v>
      </c>
      <c r="F139" s="17">
        <v>228225</v>
      </c>
      <c r="G139" s="15">
        <f t="shared" si="3"/>
        <v>0.51518058690744917</v>
      </c>
    </row>
    <row r="140" spans="1:7" ht="17.25" customHeight="1" x14ac:dyDescent="0.25">
      <c r="A140" s="31"/>
      <c r="B140" s="37"/>
      <c r="C140" s="5"/>
      <c r="D140" s="6" t="s">
        <v>9</v>
      </c>
      <c r="E140" s="20">
        <v>429500</v>
      </c>
      <c r="F140" s="17">
        <v>214750</v>
      </c>
      <c r="G140" s="15">
        <f t="shared" si="3"/>
        <v>0.5</v>
      </c>
    </row>
    <row r="141" spans="1:7" ht="17.25" customHeight="1" x14ac:dyDescent="0.25">
      <c r="A141" s="31"/>
      <c r="B141" s="37"/>
      <c r="C141" s="5"/>
      <c r="D141" s="6" t="s">
        <v>7</v>
      </c>
      <c r="E141" s="20">
        <v>13500</v>
      </c>
      <c r="F141" s="17">
        <v>13475</v>
      </c>
      <c r="G141" s="15">
        <f t="shared" si="3"/>
        <v>0.99814814814814812</v>
      </c>
    </row>
    <row r="142" spans="1:7" ht="28.5" customHeight="1" x14ac:dyDescent="0.25">
      <c r="A142" s="31"/>
      <c r="B142" s="37">
        <v>92120</v>
      </c>
      <c r="C142" s="47" t="s">
        <v>81</v>
      </c>
      <c r="D142" s="49"/>
      <c r="E142" s="17">
        <v>150000</v>
      </c>
      <c r="F142" s="17">
        <v>0</v>
      </c>
      <c r="G142" s="15">
        <f t="shared" si="3"/>
        <v>0</v>
      </c>
    </row>
    <row r="143" spans="1:7" ht="17.25" customHeight="1" x14ac:dyDescent="0.25">
      <c r="A143" s="31"/>
      <c r="B143" s="37"/>
      <c r="C143" s="5"/>
      <c r="D143" s="6" t="s">
        <v>6</v>
      </c>
      <c r="E143" s="20">
        <v>150000</v>
      </c>
      <c r="F143" s="17">
        <v>0</v>
      </c>
      <c r="G143" s="15">
        <f t="shared" si="3"/>
        <v>0</v>
      </c>
    </row>
    <row r="144" spans="1:7" ht="28.5" customHeight="1" x14ac:dyDescent="0.25">
      <c r="A144" s="31"/>
      <c r="B144" s="37">
        <v>92195</v>
      </c>
      <c r="C144" s="47" t="s">
        <v>34</v>
      </c>
      <c r="D144" s="49"/>
      <c r="E144" s="17">
        <v>10000</v>
      </c>
      <c r="F144" s="17">
        <v>7500</v>
      </c>
      <c r="G144" s="15">
        <f t="shared" si="3"/>
        <v>0.75</v>
      </c>
    </row>
    <row r="145" spans="1:7" ht="17.25" customHeight="1" x14ac:dyDescent="0.25">
      <c r="A145" s="31"/>
      <c r="B145" s="37"/>
      <c r="C145" s="5"/>
      <c r="D145" s="6" t="s">
        <v>6</v>
      </c>
      <c r="E145" s="20">
        <v>10000</v>
      </c>
      <c r="F145" s="17">
        <v>7500</v>
      </c>
      <c r="G145" s="15">
        <f t="shared" si="3"/>
        <v>0.75</v>
      </c>
    </row>
    <row r="146" spans="1:7" ht="28.5" customHeight="1" x14ac:dyDescent="0.25">
      <c r="A146" s="31">
        <v>926</v>
      </c>
      <c r="B146" s="12"/>
      <c r="C146" s="32" t="s">
        <v>82</v>
      </c>
      <c r="D146" s="35"/>
      <c r="E146" s="16">
        <f>E147+E150</f>
        <v>454000</v>
      </c>
      <c r="F146" s="16">
        <f>F147+F150</f>
        <v>193497</v>
      </c>
      <c r="G146" s="14">
        <f t="shared" si="3"/>
        <v>0.42620484581497797</v>
      </c>
    </row>
    <row r="147" spans="1:7" ht="28.5" customHeight="1" x14ac:dyDescent="0.25">
      <c r="A147" s="31"/>
      <c r="B147" s="37">
        <v>92605</v>
      </c>
      <c r="C147" s="47" t="s">
        <v>83</v>
      </c>
      <c r="D147" s="50"/>
      <c r="E147" s="17">
        <v>392750</v>
      </c>
      <c r="F147" s="17">
        <v>188497</v>
      </c>
      <c r="G147" s="15">
        <f t="shared" si="3"/>
        <v>0.47994143857415661</v>
      </c>
    </row>
    <row r="148" spans="1:7" ht="17.25" customHeight="1" x14ac:dyDescent="0.25">
      <c r="A148" s="31"/>
      <c r="B148" s="37"/>
      <c r="C148" s="5"/>
      <c r="D148" s="6" t="s">
        <v>6</v>
      </c>
      <c r="E148" s="20">
        <v>292750</v>
      </c>
      <c r="F148" s="17">
        <v>188497</v>
      </c>
      <c r="G148" s="15">
        <f t="shared" si="3"/>
        <v>0.64388385994876174</v>
      </c>
    </row>
    <row r="149" spans="1:7" ht="17.25" customHeight="1" x14ac:dyDescent="0.25">
      <c r="A149" s="31"/>
      <c r="B149" s="37"/>
      <c r="C149" s="5"/>
      <c r="D149" s="6" t="s">
        <v>7</v>
      </c>
      <c r="E149" s="20">
        <v>100000</v>
      </c>
      <c r="F149" s="17">
        <v>0</v>
      </c>
      <c r="G149" s="15">
        <f t="shared" si="3"/>
        <v>0</v>
      </c>
    </row>
    <row r="150" spans="1:7" ht="18" customHeight="1" x14ac:dyDescent="0.25">
      <c r="A150" s="31"/>
      <c r="B150" s="37">
        <v>92695</v>
      </c>
      <c r="C150" s="47" t="s">
        <v>12</v>
      </c>
      <c r="D150" s="49"/>
      <c r="E150" s="17">
        <v>61250</v>
      </c>
      <c r="F150" s="17">
        <v>5000</v>
      </c>
      <c r="G150" s="15">
        <f t="shared" si="3"/>
        <v>8.1632653061224483E-2</v>
      </c>
    </row>
    <row r="151" spans="1:7" ht="17.25" customHeight="1" x14ac:dyDescent="0.25">
      <c r="A151" s="31"/>
      <c r="B151" s="37"/>
      <c r="C151" s="5"/>
      <c r="D151" s="6" t="s">
        <v>6</v>
      </c>
      <c r="E151" s="20">
        <v>6250</v>
      </c>
      <c r="F151" s="17">
        <v>5000</v>
      </c>
      <c r="G151" s="15">
        <f t="shared" si="3"/>
        <v>0.8</v>
      </c>
    </row>
    <row r="152" spans="1:7" ht="17.25" customHeight="1" x14ac:dyDescent="0.25">
      <c r="A152" s="31"/>
      <c r="B152" s="37"/>
      <c r="C152" s="5"/>
      <c r="D152" s="6" t="s">
        <v>7</v>
      </c>
      <c r="E152" s="20">
        <v>55000</v>
      </c>
      <c r="F152" s="17">
        <v>0</v>
      </c>
      <c r="G152" s="15">
        <f t="shared" si="3"/>
        <v>0</v>
      </c>
    </row>
    <row r="153" spans="1:7" x14ac:dyDescent="0.25">
      <c r="A153" s="10"/>
      <c r="B153" s="11"/>
      <c r="C153" s="11"/>
      <c r="D153" s="11"/>
      <c r="E153" s="11"/>
      <c r="F153" s="11"/>
      <c r="G153" s="11"/>
    </row>
    <row r="154" spans="1:7" x14ac:dyDescent="0.25">
      <c r="A154" s="10"/>
      <c r="B154" s="11"/>
      <c r="C154" s="11"/>
      <c r="D154" s="11"/>
      <c r="E154" s="11"/>
      <c r="F154" s="11"/>
      <c r="G154" s="11"/>
    </row>
    <row r="155" spans="1:7" x14ac:dyDescent="0.25">
      <c r="A155" s="10"/>
      <c r="B155" s="11"/>
      <c r="C155" s="11"/>
      <c r="D155" s="11"/>
      <c r="E155" s="11"/>
      <c r="F155" s="11"/>
      <c r="G155" s="11"/>
    </row>
  </sheetData>
  <mergeCells count="164">
    <mergeCell ref="C88:D88"/>
    <mergeCell ref="C90:D90"/>
    <mergeCell ref="C92:D92"/>
    <mergeCell ref="C94:D94"/>
    <mergeCell ref="C96:D96"/>
    <mergeCell ref="C98:D98"/>
    <mergeCell ref="C74:D74"/>
    <mergeCell ref="C77:D77"/>
    <mergeCell ref="C79:D79"/>
    <mergeCell ref="C81:D81"/>
    <mergeCell ref="C84:D84"/>
    <mergeCell ref="C86:D86"/>
    <mergeCell ref="C76:D76"/>
    <mergeCell ref="C83:D83"/>
    <mergeCell ref="C144:D144"/>
    <mergeCell ref="C146:D146"/>
    <mergeCell ref="C113:D113"/>
    <mergeCell ref="C115:D115"/>
    <mergeCell ref="C117:D117"/>
    <mergeCell ref="C119:D119"/>
    <mergeCell ref="C109:D109"/>
    <mergeCell ref="C112:D112"/>
    <mergeCell ref="C120:D120"/>
    <mergeCell ref="C122:D122"/>
    <mergeCell ref="C124:D124"/>
    <mergeCell ref="B96:B97"/>
    <mergeCell ref="B98:B99"/>
    <mergeCell ref="B92:B93"/>
    <mergeCell ref="B94:B95"/>
    <mergeCell ref="C126:D126"/>
    <mergeCell ref="C128:D128"/>
    <mergeCell ref="C100:D100"/>
    <mergeCell ref="C102:D102"/>
    <mergeCell ref="C105:D105"/>
    <mergeCell ref="C107:D107"/>
    <mergeCell ref="C110:D110"/>
    <mergeCell ref="A146:A152"/>
    <mergeCell ref="B147:B149"/>
    <mergeCell ref="B150:B152"/>
    <mergeCell ref="B142:B143"/>
    <mergeCell ref="B144:B145"/>
    <mergeCell ref="B139:B141"/>
    <mergeCell ref="C139:D139"/>
    <mergeCell ref="C142:D142"/>
    <mergeCell ref="B133:B135"/>
    <mergeCell ref="A136:A145"/>
    <mergeCell ref="B137:B138"/>
    <mergeCell ref="A119:A135"/>
    <mergeCell ref="B120:B121"/>
    <mergeCell ref="C147:D147"/>
    <mergeCell ref="C150:D150"/>
    <mergeCell ref="C131:D131"/>
    <mergeCell ref="C133:D133"/>
    <mergeCell ref="C137:D137"/>
    <mergeCell ref="C136:D136"/>
    <mergeCell ref="B126:B127"/>
    <mergeCell ref="B128:B130"/>
    <mergeCell ref="B131:B132"/>
    <mergeCell ref="B122:B123"/>
    <mergeCell ref="B124:B125"/>
    <mergeCell ref="A76:A82"/>
    <mergeCell ref="B77:B78"/>
    <mergeCell ref="B79:B80"/>
    <mergeCell ref="B70:B71"/>
    <mergeCell ref="B72:B73"/>
    <mergeCell ref="B64:B65"/>
    <mergeCell ref="B66:B67"/>
    <mergeCell ref="B68:B69"/>
    <mergeCell ref="A112:A118"/>
    <mergeCell ref="B113:B114"/>
    <mergeCell ref="B115:B116"/>
    <mergeCell ref="B107:B108"/>
    <mergeCell ref="A109:A111"/>
    <mergeCell ref="B110:B111"/>
    <mergeCell ref="B100:B101"/>
    <mergeCell ref="B102:B104"/>
    <mergeCell ref="B105:B106"/>
    <mergeCell ref="A83:A108"/>
    <mergeCell ref="B84:B85"/>
    <mergeCell ref="B86:B87"/>
    <mergeCell ref="B88:B89"/>
    <mergeCell ref="B81:B82"/>
    <mergeCell ref="B90:B91"/>
    <mergeCell ref="B117:B118"/>
    <mergeCell ref="A61:A75"/>
    <mergeCell ref="B62:B63"/>
    <mergeCell ref="A57:A60"/>
    <mergeCell ref="B58:B60"/>
    <mergeCell ref="B55:B56"/>
    <mergeCell ref="C55:D55"/>
    <mergeCell ref="C58:D58"/>
    <mergeCell ref="A52:A56"/>
    <mergeCell ref="B53:B54"/>
    <mergeCell ref="B74:B75"/>
    <mergeCell ref="C72:D72"/>
    <mergeCell ref="C53:D53"/>
    <mergeCell ref="C57:D57"/>
    <mergeCell ref="C61:D61"/>
    <mergeCell ref="C62:D62"/>
    <mergeCell ref="C64:D64"/>
    <mergeCell ref="C66:D66"/>
    <mergeCell ref="C68:D68"/>
    <mergeCell ref="C70:D70"/>
    <mergeCell ref="C52:D52"/>
    <mergeCell ref="C23:D23"/>
    <mergeCell ref="A49:A51"/>
    <mergeCell ref="A46:A48"/>
    <mergeCell ref="B47:B48"/>
    <mergeCell ref="B41:B43"/>
    <mergeCell ref="B44:B45"/>
    <mergeCell ref="B50:B51"/>
    <mergeCell ref="B38:B40"/>
    <mergeCell ref="B36:B37"/>
    <mergeCell ref="C34:D34"/>
    <mergeCell ref="C36:D36"/>
    <mergeCell ref="A33:A45"/>
    <mergeCell ref="B34:B35"/>
    <mergeCell ref="C50:D50"/>
    <mergeCell ref="C38:D38"/>
    <mergeCell ref="C41:D41"/>
    <mergeCell ref="C44:D44"/>
    <mergeCell ref="C47:D47"/>
    <mergeCell ref="C49:D49"/>
    <mergeCell ref="C33:D33"/>
    <mergeCell ref="C46:D46"/>
    <mergeCell ref="C27:D27"/>
    <mergeCell ref="C29:D29"/>
    <mergeCell ref="F1:G1"/>
    <mergeCell ref="B29:B30"/>
    <mergeCell ref="B31:B32"/>
    <mergeCell ref="A26:A32"/>
    <mergeCell ref="B27:B28"/>
    <mergeCell ref="B23:B25"/>
    <mergeCell ref="C31:D31"/>
    <mergeCell ref="A20:A25"/>
    <mergeCell ref="B21:B22"/>
    <mergeCell ref="B14:B15"/>
    <mergeCell ref="A16:A19"/>
    <mergeCell ref="B17:B19"/>
    <mergeCell ref="A9:A15"/>
    <mergeCell ref="B10:B11"/>
    <mergeCell ref="B12:B13"/>
    <mergeCell ref="C20:D20"/>
    <mergeCell ref="C16:D16"/>
    <mergeCell ref="C26:D26"/>
    <mergeCell ref="C9:D9"/>
    <mergeCell ref="C10:D10"/>
    <mergeCell ref="C12:D12"/>
    <mergeCell ref="C14:D14"/>
    <mergeCell ref="C17:D17"/>
    <mergeCell ref="C21:D21"/>
    <mergeCell ref="A2:F2"/>
    <mergeCell ref="C3:D4"/>
    <mergeCell ref="B6:B8"/>
    <mergeCell ref="F3:F4"/>
    <mergeCell ref="G3:G4"/>
    <mergeCell ref="A6:A8"/>
    <mergeCell ref="A3:A4"/>
    <mergeCell ref="B3:B4"/>
    <mergeCell ref="E3:E4"/>
    <mergeCell ref="C6:D6"/>
    <mergeCell ref="C7:D7"/>
    <mergeCell ref="C8:D8"/>
    <mergeCell ref="C5:D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kmalkiewicz</dc:creator>
  <cp:lastModifiedBy>kmalkiewicz</cp:lastModifiedBy>
  <cp:lastPrinted>2013-08-02T11:50:25Z</cp:lastPrinted>
  <dcterms:created xsi:type="dcterms:W3CDTF">2013-08-01T10:04:59Z</dcterms:created>
  <dcterms:modified xsi:type="dcterms:W3CDTF">2013-08-02T11:51:46Z</dcterms:modified>
</cp:coreProperties>
</file>